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exanderlynch/Desktop/EPRI Graphs/Fork Lifts/"/>
    </mc:Choice>
  </mc:AlternateContent>
  <xr:revisionPtr revIDLastSave="0" documentId="13_ncr:1_{F2710744-1A00-084F-97F7-838BBFDF0C5B}" xr6:coauthVersionLast="47" xr6:coauthVersionMax="47" xr10:uidLastSave="{00000000-0000-0000-0000-000000000000}"/>
  <bookViews>
    <workbookView xWindow="0" yWindow="500" windowWidth="25600" windowHeight="15500" activeTab="4" xr2:uid="{00000000-000D-0000-FFFF-FFFF00000000}"/>
  </bookViews>
  <sheets>
    <sheet name="Battery Trends" sheetId="6" r:id="rId1"/>
    <sheet name="Fuel Cell Trends" sheetId="7" r:id="rId2"/>
    <sheet name="6,000-8,000 lb" sheetId="1" r:id="rId3"/>
    <sheet name="8,000-20,000 lb" sheetId="2" r:id="rId4"/>
    <sheet name="20,000-40,000 lb" sheetId="3" r:id="rId5"/>
    <sheet name="Fuel Consumption EPRI Calc" sheetId="4" r:id="rId6"/>
    <sheet name="energy use" sheetId="5" r:id="rId7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6" i="3" l="1"/>
  <c r="L26" i="3" s="1"/>
  <c r="K27" i="3"/>
  <c r="K28" i="3"/>
  <c r="K29" i="3"/>
  <c r="L29" i="3" s="1"/>
  <c r="K30" i="3"/>
  <c r="L30" i="3" s="1"/>
  <c r="K31" i="3"/>
  <c r="K27" i="2"/>
  <c r="K28" i="2"/>
  <c r="K29" i="2"/>
  <c r="K30" i="2"/>
  <c r="L30" i="2" s="1"/>
  <c r="K31" i="2"/>
  <c r="K26" i="2"/>
  <c r="L26" i="2" s="1"/>
  <c r="K27" i="1"/>
  <c r="K28" i="1"/>
  <c r="K29" i="1"/>
  <c r="K30" i="1"/>
  <c r="K31" i="1"/>
  <c r="K26" i="1"/>
  <c r="L26" i="1" s="1"/>
  <c r="I19" i="3"/>
  <c r="J19" i="3" s="1"/>
  <c r="I18" i="3"/>
  <c r="I17" i="3"/>
  <c r="I16" i="3"/>
  <c r="I15" i="3"/>
  <c r="J15" i="3" s="1"/>
  <c r="I14" i="3"/>
  <c r="I19" i="2"/>
  <c r="I18" i="2"/>
  <c r="I17" i="2"/>
  <c r="J17" i="2" s="1"/>
  <c r="I16" i="2"/>
  <c r="I15" i="2"/>
  <c r="I14" i="2"/>
  <c r="I19" i="1"/>
  <c r="I18" i="1"/>
  <c r="I30" i="1" s="1"/>
  <c r="J30" i="1" s="1"/>
  <c r="I17" i="1"/>
  <c r="I16" i="1"/>
  <c r="I15" i="1"/>
  <c r="I14" i="1"/>
  <c r="I26" i="1" s="1"/>
  <c r="J26" i="1" s="1"/>
  <c r="D13" i="6"/>
  <c r="D12" i="6"/>
  <c r="D11" i="6"/>
  <c r="D10" i="6"/>
  <c r="D9" i="6"/>
  <c r="D8" i="6"/>
  <c r="I16" i="5"/>
  <c r="H13" i="5"/>
  <c r="G12" i="5"/>
  <c r="I11" i="5"/>
  <c r="I6" i="5"/>
  <c r="H8" i="5"/>
  <c r="H3" i="5"/>
  <c r="G7" i="5"/>
  <c r="G2" i="5"/>
  <c r="F8" i="5"/>
  <c r="F9" i="5"/>
  <c r="F10" i="5"/>
  <c r="F11" i="5"/>
  <c r="F12" i="5"/>
  <c r="F13" i="5"/>
  <c r="F14" i="5"/>
  <c r="F15" i="5"/>
  <c r="F16" i="5"/>
  <c r="E8" i="5"/>
  <c r="E9" i="5"/>
  <c r="E10" i="5"/>
  <c r="E11" i="5"/>
  <c r="E12" i="5"/>
  <c r="E13" i="5"/>
  <c r="E14" i="5"/>
  <c r="E15" i="5"/>
  <c r="E16" i="5"/>
  <c r="E7" i="5"/>
  <c r="F7" i="5" s="1"/>
  <c r="E3" i="5"/>
  <c r="F3" i="5" s="1"/>
  <c r="E4" i="5"/>
  <c r="F4" i="5" s="1"/>
  <c r="E5" i="5"/>
  <c r="F5" i="5" s="1"/>
  <c r="E6" i="5"/>
  <c r="F6" i="5" s="1"/>
  <c r="E2" i="5"/>
  <c r="F2" i="5" s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2" i="4"/>
  <c r="F43" i="4"/>
  <c r="F44" i="4"/>
  <c r="F45" i="4"/>
  <c r="F46" i="4"/>
  <c r="F47" i="4"/>
  <c r="F48" i="4"/>
  <c r="F49" i="4"/>
  <c r="F42" i="4"/>
  <c r="F35" i="4"/>
  <c r="F36" i="4"/>
  <c r="F37" i="4"/>
  <c r="F38" i="4"/>
  <c r="F39" i="4"/>
  <c r="F40" i="4"/>
  <c r="F41" i="4"/>
  <c r="F34" i="4"/>
  <c r="F27" i="4"/>
  <c r="F28" i="4"/>
  <c r="F29" i="4"/>
  <c r="F30" i="4"/>
  <c r="F31" i="4"/>
  <c r="F32" i="4"/>
  <c r="F33" i="4"/>
  <c r="F26" i="4"/>
  <c r="F19" i="4"/>
  <c r="F20" i="4"/>
  <c r="F21" i="4"/>
  <c r="F22" i="4"/>
  <c r="F23" i="4"/>
  <c r="F24" i="4"/>
  <c r="F25" i="4"/>
  <c r="F18" i="4"/>
  <c r="F3" i="4"/>
  <c r="F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2" i="4"/>
  <c r="Q31" i="3"/>
  <c r="O31" i="3"/>
  <c r="L31" i="3"/>
  <c r="I31" i="3"/>
  <c r="J31" i="3" s="1"/>
  <c r="Q30" i="3"/>
  <c r="O30" i="3"/>
  <c r="I30" i="3"/>
  <c r="J30" i="3" s="1"/>
  <c r="Q29" i="3"/>
  <c r="O29" i="3"/>
  <c r="I29" i="3"/>
  <c r="J29" i="3" s="1"/>
  <c r="Q28" i="3"/>
  <c r="O28" i="3"/>
  <c r="L28" i="3"/>
  <c r="I28" i="3"/>
  <c r="J28" i="3" s="1"/>
  <c r="Q27" i="3"/>
  <c r="O27" i="3"/>
  <c r="L27" i="3"/>
  <c r="I27" i="3"/>
  <c r="J27" i="3" s="1"/>
  <c r="Q26" i="3"/>
  <c r="O26" i="3"/>
  <c r="I26" i="3"/>
  <c r="J26" i="3" s="1"/>
  <c r="O25" i="3"/>
  <c r="J25" i="3"/>
  <c r="O24" i="3"/>
  <c r="J24" i="3"/>
  <c r="O23" i="3"/>
  <c r="J23" i="3"/>
  <c r="O22" i="3"/>
  <c r="J22" i="3"/>
  <c r="O21" i="3"/>
  <c r="J21" i="3"/>
  <c r="O20" i="3"/>
  <c r="J20" i="3"/>
  <c r="O19" i="3"/>
  <c r="O18" i="3"/>
  <c r="J18" i="3"/>
  <c r="O17" i="3"/>
  <c r="J17" i="3"/>
  <c r="O16" i="3"/>
  <c r="J16" i="3"/>
  <c r="O15" i="3"/>
  <c r="O14" i="3"/>
  <c r="J14" i="3"/>
  <c r="F13" i="3"/>
  <c r="G13" i="3" s="1"/>
  <c r="F12" i="3"/>
  <c r="G12" i="3" s="1"/>
  <c r="F11" i="3"/>
  <c r="G11" i="3" s="1"/>
  <c r="F10" i="3"/>
  <c r="G10" i="3" s="1"/>
  <c r="F9" i="3"/>
  <c r="G9" i="3" s="1"/>
  <c r="G8" i="3"/>
  <c r="G7" i="3"/>
  <c r="G6" i="3"/>
  <c r="G5" i="3"/>
  <c r="G4" i="3"/>
  <c r="G3" i="3"/>
  <c r="G2" i="3"/>
  <c r="S2" i="3"/>
  <c r="Q31" i="2"/>
  <c r="O31" i="2"/>
  <c r="L31" i="2"/>
  <c r="I31" i="2"/>
  <c r="J31" i="2" s="1"/>
  <c r="Q30" i="2"/>
  <c r="O30" i="2"/>
  <c r="I30" i="2"/>
  <c r="J30" i="2" s="1"/>
  <c r="Q29" i="2"/>
  <c r="O29" i="2"/>
  <c r="L29" i="2"/>
  <c r="I29" i="2"/>
  <c r="J29" i="2" s="1"/>
  <c r="Q28" i="2"/>
  <c r="O28" i="2"/>
  <c r="L28" i="2"/>
  <c r="I28" i="2"/>
  <c r="J28" i="2" s="1"/>
  <c r="Q27" i="2"/>
  <c r="O27" i="2"/>
  <c r="L27" i="2"/>
  <c r="I27" i="2"/>
  <c r="J27" i="2" s="1"/>
  <c r="Q26" i="2"/>
  <c r="O26" i="2"/>
  <c r="I26" i="2"/>
  <c r="J26" i="2" s="1"/>
  <c r="O25" i="2"/>
  <c r="J25" i="2"/>
  <c r="O24" i="2"/>
  <c r="J24" i="2"/>
  <c r="O23" i="2"/>
  <c r="J23" i="2"/>
  <c r="O22" i="2"/>
  <c r="J22" i="2"/>
  <c r="O21" i="2"/>
  <c r="J21" i="2"/>
  <c r="O20" i="2"/>
  <c r="J20" i="2"/>
  <c r="O19" i="2"/>
  <c r="J19" i="2"/>
  <c r="O18" i="2"/>
  <c r="J18" i="2"/>
  <c r="O17" i="2"/>
  <c r="O16" i="2"/>
  <c r="J16" i="2"/>
  <c r="O15" i="2"/>
  <c r="J15" i="2"/>
  <c r="O14" i="2"/>
  <c r="J14" i="2"/>
  <c r="F13" i="2"/>
  <c r="G13" i="2" s="1"/>
  <c r="F12" i="2"/>
  <c r="G12" i="2" s="1"/>
  <c r="F11" i="2"/>
  <c r="G11" i="2" s="1"/>
  <c r="F10" i="2"/>
  <c r="G10" i="2" s="1"/>
  <c r="F9" i="2"/>
  <c r="G9" i="2" s="1"/>
  <c r="G8" i="2"/>
  <c r="G7" i="2"/>
  <c r="G6" i="2"/>
  <c r="G5" i="2"/>
  <c r="G4" i="2"/>
  <c r="G3" i="2"/>
  <c r="G2" i="2"/>
  <c r="S2" i="2"/>
  <c r="O25" i="1"/>
  <c r="S25" i="1" s="1"/>
  <c r="O24" i="1"/>
  <c r="S24" i="1" s="1"/>
  <c r="O23" i="1"/>
  <c r="S23" i="1" s="1"/>
  <c r="O22" i="1"/>
  <c r="S22" i="1" s="1"/>
  <c r="O21" i="1"/>
  <c r="S21" i="1" s="1"/>
  <c r="O20" i="1"/>
  <c r="S20" i="1" s="1"/>
  <c r="J21" i="1"/>
  <c r="J22" i="1"/>
  <c r="J23" i="1"/>
  <c r="J24" i="1"/>
  <c r="J25" i="1"/>
  <c r="J20" i="1"/>
  <c r="E25" i="1"/>
  <c r="E24" i="1"/>
  <c r="E23" i="1"/>
  <c r="E22" i="1"/>
  <c r="E21" i="1"/>
  <c r="E20" i="1"/>
  <c r="I31" i="1"/>
  <c r="J31" i="1" s="1"/>
  <c r="I29" i="1"/>
  <c r="J29" i="1" s="1"/>
  <c r="I28" i="1"/>
  <c r="I27" i="1"/>
  <c r="L27" i="1"/>
  <c r="L28" i="1"/>
  <c r="L29" i="1"/>
  <c r="L30" i="1"/>
  <c r="L31" i="1"/>
  <c r="Q27" i="1"/>
  <c r="Q28" i="1"/>
  <c r="Q29" i="1"/>
  <c r="Q30" i="1"/>
  <c r="Q31" i="1"/>
  <c r="Q26" i="1"/>
  <c r="F13" i="1"/>
  <c r="F12" i="1"/>
  <c r="F11" i="1"/>
  <c r="F10" i="1"/>
  <c r="F9" i="1"/>
  <c r="G8" i="1"/>
  <c r="G9" i="1"/>
  <c r="G10" i="1"/>
  <c r="G11" i="1"/>
  <c r="G12" i="1"/>
  <c r="G13" i="1"/>
  <c r="O15" i="1"/>
  <c r="O16" i="1"/>
  <c r="O17" i="1"/>
  <c r="O18" i="1"/>
  <c r="O19" i="1"/>
  <c r="O26" i="1"/>
  <c r="O27" i="1"/>
  <c r="O28" i="1"/>
  <c r="O29" i="1"/>
  <c r="O30" i="1"/>
  <c r="O31" i="1"/>
  <c r="O14" i="1"/>
  <c r="J27" i="1"/>
  <c r="J28" i="1"/>
  <c r="J15" i="1"/>
  <c r="J16" i="1"/>
  <c r="J17" i="1"/>
  <c r="J18" i="1"/>
  <c r="J19" i="1"/>
  <c r="J14" i="1"/>
  <c r="G3" i="1"/>
  <c r="G4" i="1"/>
  <c r="G5" i="1"/>
  <c r="G6" i="1"/>
  <c r="G7" i="1"/>
  <c r="G2" i="1"/>
  <c r="S31" i="3" l="1"/>
  <c r="S30" i="3"/>
  <c r="S29" i="3"/>
  <c r="S28" i="3"/>
  <c r="S27" i="3"/>
  <c r="S26" i="3"/>
  <c r="S25" i="3"/>
  <c r="S24" i="3"/>
  <c r="S23" i="3"/>
  <c r="S22" i="3"/>
  <c r="S21" i="3"/>
  <c r="S20" i="3"/>
  <c r="S19" i="3"/>
  <c r="S18" i="3"/>
  <c r="S17" i="3"/>
  <c r="S16" i="3"/>
  <c r="S15" i="3"/>
  <c r="S14" i="3"/>
  <c r="S13" i="3"/>
  <c r="S12" i="3"/>
  <c r="S11" i="3"/>
  <c r="S10" i="3"/>
  <c r="S9" i="3"/>
  <c r="S8" i="3"/>
  <c r="S7" i="3"/>
  <c r="S6" i="3"/>
  <c r="S5" i="3"/>
  <c r="S4" i="3"/>
  <c r="S3" i="3"/>
  <c r="S31" i="2"/>
  <c r="S30" i="2"/>
  <c r="S29" i="2"/>
  <c r="S28" i="2"/>
  <c r="S27" i="2"/>
  <c r="S26" i="2"/>
  <c r="S25" i="2"/>
  <c r="S24" i="2"/>
  <c r="S23" i="2"/>
  <c r="S22" i="2"/>
  <c r="S21" i="2"/>
  <c r="S20" i="2"/>
  <c r="S19" i="2"/>
  <c r="S18" i="2"/>
  <c r="S17" i="2"/>
  <c r="S16" i="2"/>
  <c r="S15" i="2"/>
  <c r="S14" i="2"/>
  <c r="S13" i="2"/>
  <c r="S12" i="2"/>
  <c r="S11" i="2"/>
  <c r="S10" i="2"/>
  <c r="S9" i="2"/>
  <c r="S8" i="2"/>
  <c r="S7" i="2"/>
  <c r="S6" i="2"/>
  <c r="S5" i="2"/>
  <c r="S4" i="2"/>
  <c r="S3" i="2"/>
  <c r="E3" i="1"/>
  <c r="E4" i="1"/>
  <c r="E5" i="1"/>
  <c r="E6" i="1"/>
  <c r="E7" i="1"/>
  <c r="E8" i="1"/>
  <c r="S8" i="1" s="1"/>
  <c r="E9" i="1"/>
  <c r="S9" i="1" s="1"/>
  <c r="E10" i="1"/>
  <c r="S10" i="1" s="1"/>
  <c r="E11" i="1"/>
  <c r="S11" i="1" s="1"/>
  <c r="E12" i="1"/>
  <c r="S12" i="1" s="1"/>
  <c r="E13" i="1"/>
  <c r="S13" i="1" s="1"/>
  <c r="E14" i="1"/>
  <c r="S14" i="1" s="1"/>
  <c r="E15" i="1"/>
  <c r="S15" i="1" s="1"/>
  <c r="E16" i="1"/>
  <c r="S16" i="1" s="1"/>
  <c r="E17" i="1"/>
  <c r="S17" i="1" s="1"/>
  <c r="E18" i="1"/>
  <c r="S18" i="1" s="1"/>
  <c r="E19" i="1"/>
  <c r="S19" i="1" s="1"/>
  <c r="E26" i="1"/>
  <c r="E27" i="1"/>
  <c r="E28" i="1"/>
  <c r="E29" i="1"/>
  <c r="E30" i="1"/>
  <c r="E31" i="1"/>
  <c r="E2" i="1"/>
  <c r="S2" i="1" s="1"/>
  <c r="S7" i="1"/>
  <c r="S6" i="1"/>
  <c r="S5" i="1"/>
  <c r="S4" i="1"/>
  <c r="S3" i="1"/>
  <c r="S31" i="1"/>
  <c r="S30" i="1"/>
  <c r="S29" i="1"/>
  <c r="S28" i="1"/>
  <c r="S27" i="1"/>
  <c r="S26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tc={7F481EBA-3CE4-614D-9AA8-333581307ACB}</author>
  </authors>
  <commentList>
    <comment ref="D20" authorId="0" shapeId="0" xr:uid="{7F481EBA-3CE4-614D-9AA8-333581307ACB}">
      <text>
        <t>[Threaded comment]
Your version of Excel allows you to read this threaded comment; however, any edits to it will get removed if the file is opened in a newer version of Excel. Learn more: https://go.microsoft.com/fwlink/?linkid=870924
Comment:
    Hy-tek
Reply:
    assumed learning inpb-acid is finished. lit assumes static value into future. 130 is low end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tc={3734C928-8149-474B-9EDC-D5C6BF8C7F30}</author>
    <author>tc={E17D4FD0-1890-47AD-A2AF-1BA40F51F991}</author>
    <author>tc={8C6B35B2-055F-48C8-82C4-3D642AA009D3}</author>
    <author>tc={A6E0781E-C6B8-4336-A1F1-210DA36304D4}</author>
    <author>tc={54391BC3-D4AA-40FC-903A-31591F81E45E}</author>
    <author>tc={FC273E73-1088-422C-AACC-73AD215CB8D0}</author>
    <author>tc={231777B1-ADC9-466D-A19B-DE61D321964F}</author>
    <author>tc={A275DD5D-26AC-4111-9335-82340795B27D}</author>
    <author>tc={70E16E9F-BFA5-4BE1-B273-AD8ADAF2DEB3}</author>
    <author>tc={C90D5734-6D7D-4955-8A69-FAF1B0AA21AC}</author>
    <author>tc={0D772BE8-11B9-4940-962C-4A518D532BDA}</author>
    <author>tc={A2668102-7CAA-49AD-86F3-76D51CE9E8EC}</author>
    <author>tc={96F0C9D9-D699-4CAF-B392-45BC49BB9361}</author>
  </authors>
  <commentList>
    <comment ref="C2" authorId="0" shapeId="0" xr:uid="{3734C928-8149-474B-9EDC-D5C6BF8C7F30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E2" authorId="1" shapeId="0" xr:uid="{E17D4FD0-1890-47AD-A2AF-1BA40F51F991}">
      <text>
        <t>[Threaded comment]
Your version of Excel allows you to read this threaded comment; however, any edits to it will get removed if the file is opened in a newer version of Excel. Learn more: https://go.microsoft.com/fwlink/?linkid=870924
Comment:
    =Calculator estimate - components</t>
      </text>
    </comment>
    <comment ref="F2" authorId="2" shapeId="0" xr:uid="{8C6B35B2-055F-48C8-82C4-3D642AA009D3}">
      <text>
        <t>[Threaded comment]
Your version of Excel allows you to read this threaded comment; however, any edits to it will get removed if the file is opened in a newer version of Excel. Learn more: https://go.microsoft.com/fwlink/?linkid=870924
Comment:
    LDV data from original LCRI</t>
      </text>
    </comment>
    <comment ref="Q2" authorId="3" shapeId="0" xr:uid="{A6E0781E-C6B8-4336-A1F1-210DA36304D4}">
      <text>
        <t>[Threaded comment]
Your version of Excel allows you to read this threaded comment; however, any edits to it will get removed if the file is opened in a newer version of Excel. Learn more: https://go.microsoft.com/fwlink/?linkid=870924
Comment:
    LDV</t>
      </text>
    </comment>
    <comment ref="F8" authorId="4" shapeId="0" xr:uid="{54391BC3-D4AA-40FC-903A-31591F81E45E}">
      <text>
        <t>[Threaded comment]
Your version of Excel allows you to read this threaded comment; however, any edits to it will get removed if the file is opened in a newer version of Excel. Learn more: https://go.microsoft.com/fwlink/?linkid=870924
Comment:
    LDV Spark ignited engine</t>
      </text>
    </comment>
    <comment ref="Q8" authorId="5" shapeId="0" xr:uid="{FC273E73-1088-422C-AACC-73AD215CB8D0}">
      <text>
        <t>[Threaded comment]
Your version of Excel allows you to read this threaded comment; however, any edits to it will get removed if the file is opened in a newer version of Excel. Learn more: https://go.microsoft.com/fwlink/?linkid=870924
Comment:
    LDV</t>
      </text>
    </comment>
    <comment ref="H14" authorId="6" shapeId="0" xr:uid="{231777B1-ADC9-466D-A19B-DE61D321964F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I14" authorId="7" shapeId="0" xr:uid="{A275DD5D-26AC-4111-9335-82340795B27D}">
      <text>
        <t>[Threaded comment]
Your version of Excel allows you to read this threaded comment; however, any edits to it will get removed if the file is opened in a newer version of Excel. Learn more: https://go.microsoft.com/fwlink/?linkid=870924
Comment:
    Battery Trends</t>
      </text>
    </comment>
    <comment ref="H20" authorId="8" shapeId="0" xr:uid="{70E16E9F-BFA5-4BE1-B273-AD8ADAF2DEB3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I20" authorId="9" shapeId="0" xr:uid="{C90D5734-6D7D-4955-8A69-FAF1B0AA21AC}">
      <text>
        <t>[Threaded comment]
Your version of Excel allows you to read this threaded comment; however, any edits to it will get removed if the file is opened in a newer version of Excel. Learn more: https://go.microsoft.com/fwlink/?linkid=870924
Comment:
    Hy-tek
Reply:
    assumed learning inpb-acid is finished. lit assumes static value into future. 130 is low end</t>
      </text>
    </comment>
    <comment ref="D26" authorId="10" shapeId="0" xr:uid="{0D772BE8-11B9-4940-962C-4A518D532BDA}">
      <text>
        <t>[Threaded comment]
Your version of Excel allows you to read this threaded comment; however, any edits to it will get removed if the file is opened in a newer version of Excel. Learn more: https://go.microsoft.com/fwlink/?linkid=870924
Comment:
    Plug power</t>
      </text>
    </comment>
    <comment ref="I26" authorId="11" shapeId="0" xr:uid="{A2668102-7CAA-49AD-86F3-76D51CE9E8EC}">
      <text>
        <t>[Threaded comment]
Your version of Excel allows you to read this threaded comment; however, any edits to it will get removed if the file is opened in a newer version of Excel. Learn more: https://go.microsoft.com/fwlink/?linkid=870924
Comment:
    High Power Battery Trends</t>
      </text>
    </comment>
    <comment ref="K26" authorId="12" shapeId="0" xr:uid="{96F0C9D9-D699-4CAF-B392-45BC49BB9361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tc={2BDDC41F-45CD-4A87-B43D-635CC444922E}</author>
    <author>tc={9C5885F2-D11E-C844-8503-92E0EF2D2A13}</author>
    <author>tc={7D197B82-40EE-4E77-AD18-423C436B7B04}</author>
    <author>tc={2A09F551-E149-4F9E-A4E6-F83848E94A0E}</author>
    <author>tc={131CF2C9-0746-42A7-9AA4-D578711A56CB}</author>
    <author>tc={4BFB997D-A7EC-4CFF-9F8A-A566D6979FD2}</author>
    <author>tc={C49B20E1-5D84-4B16-8211-58F76BEEE0D3}</author>
    <author>tc={5AF7A3C8-6CF0-FA48-BB2E-EAA4BF5FCBDD}</author>
    <author>tc={ECB51A2E-275F-4E75-A4D3-1D0AA6F0651F}</author>
    <author>tc={F1FB2294-8918-4D2F-9E1D-CD98DFECD6DB}</author>
    <author>tc={E69FB579-C297-4884-B516-BC2F5DE301E4}</author>
    <author>tc={9C8BE39B-FBFF-4DF1-A427-6F6D3C31F627}</author>
  </authors>
  <commentList>
    <comment ref="C2" authorId="0" shapeId="0" xr:uid="{2BDDC41F-45CD-4A87-B43D-635CC444922E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E2" authorId="1" shapeId="0" xr:uid="{9C5885F2-D11E-C844-8503-92E0EF2D2A13}">
      <text>
        <t>[Threaded comment]
Your version of Excel allows you to read this threaded comment; however, any edits to it will get removed if the file is opened in a newer version of Excel. Learn more: https://go.microsoft.com/fwlink/?linkid=870924
Comment:
    =Calculator estimate - components</t>
      </text>
    </comment>
    <comment ref="F2" authorId="2" shapeId="0" xr:uid="{7D197B82-40EE-4E77-AD18-423C436B7B04}">
      <text>
        <t>[Threaded comment]
Your version of Excel allows you to read this threaded comment; however, any edits to it will get removed if the file is opened in a newer version of Excel. Learn more: https://go.microsoft.com/fwlink/?linkid=870924
Comment:
    LDV data from original LCRI</t>
      </text>
    </comment>
    <comment ref="Q2" authorId="3" shapeId="0" xr:uid="{2A09F551-E149-4F9E-A4E6-F83848E94A0E}">
      <text>
        <t>[Threaded comment]
Your version of Excel allows you to read this threaded comment; however, any edits to it will get removed if the file is opened in a newer version of Excel. Learn more: https://go.microsoft.com/fwlink/?linkid=870924
Comment:
    LDV</t>
      </text>
    </comment>
    <comment ref="F8" authorId="4" shapeId="0" xr:uid="{131CF2C9-0746-42A7-9AA4-D578711A56CB}">
      <text>
        <t>[Threaded comment]
Your version of Excel allows you to read this threaded comment; however, any edits to it will get removed if the file is opened in a newer version of Excel. Learn more: https://go.microsoft.com/fwlink/?linkid=870924
Comment:
    LDV Spark ignited engine</t>
      </text>
    </comment>
    <comment ref="Q8" authorId="5" shapeId="0" xr:uid="{4BFB997D-A7EC-4CFF-9F8A-A566D6979FD2}">
      <text>
        <t>[Threaded comment]
Your version of Excel allows you to read this threaded comment; however, any edits to it will get removed if the file is opened in a newer version of Excel. Learn more: https://go.microsoft.com/fwlink/?linkid=870924
Comment:
    LDV</t>
      </text>
    </comment>
    <comment ref="H14" authorId="6" shapeId="0" xr:uid="{C49B20E1-5D84-4B16-8211-58F76BEEE0D3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I14" authorId="7" shapeId="0" xr:uid="{5AF7A3C8-6CF0-FA48-BB2E-EAA4BF5FCBDD}">
      <text>
        <t>[Threaded comment]
Your version of Excel allows you to read this threaded comment; however, any edits to it will get removed if the file is opened in a newer version of Excel. Learn more: https://go.microsoft.com/fwlink/?linkid=870924
Comment:
    Battery Trends</t>
      </text>
    </comment>
    <comment ref="H20" authorId="8" shapeId="0" xr:uid="{ECB51A2E-275F-4E75-A4D3-1D0AA6F0651F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I20" authorId="9" shapeId="0" xr:uid="{F1FB2294-8918-4D2F-9E1D-CD98DFECD6DB}">
      <text>
        <t>[Threaded comment]
Your version of Excel allows you to read this threaded comment; however, any edits to it will get removed if the file is opened in a newer version of Excel. Learn more: https://go.microsoft.com/fwlink/?linkid=870924
Comment:
    Hy-tek
Reply:
    assumed learning inpb-acid is finished. lit assumes static value into future. 130 is low end</t>
      </text>
    </comment>
    <comment ref="I26" authorId="10" shapeId="0" xr:uid="{E69FB579-C297-4884-B516-BC2F5DE301E4}">
      <text>
        <t>[Threaded comment]
Your version of Excel allows you to read this threaded comment; however, any edits to it will get removed if the file is opened in a newer version of Excel. Learn more: https://go.microsoft.com/fwlink/?linkid=870924
Comment:
    High Power Battery Trends</t>
      </text>
    </comment>
    <comment ref="K26" authorId="11" shapeId="0" xr:uid="{9C8BE39B-FBFF-4DF1-A427-6F6D3C31F627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tc={50C50109-8468-4AE6-86A6-49BF96503090}</author>
    <author>tc={7F90682F-8339-4D9E-9814-7DF10D4B9E79}</author>
    <author>tc={1EE1A864-E0B7-4E00-8284-68B37EA42EEB}</author>
    <author>tc={C542CD22-0A8D-4AD1-A424-3D54209F9933}</author>
    <author>tc={A87EC89E-76FE-4B13-8150-D5AF5B4F84EF}</author>
    <author>tc={8966EAAE-85E3-43A9-B294-079BC4D3EFA3}</author>
    <author>tc={2FF2AB5A-FD0C-4658-8C0A-B4FDA5317F62}</author>
    <author>tc={8F2E89FF-9EA1-AE4F-99E3-EF2DC0AC1EFD}</author>
    <author>tc={22D2AE1D-9198-40A6-950D-C082C4CCA65E}</author>
    <author>tc={4CC291F5-30D2-44A0-B654-D2E3C0651858}</author>
    <author>tc={9676A087-BFBE-4F69-9C69-DC911D2EE948}</author>
    <author>tc={FC3D9316-A883-4458-9E87-A321C0667BD7}</author>
  </authors>
  <commentList>
    <comment ref="C2" authorId="0" shapeId="0" xr:uid="{50C50109-8468-4AE6-86A6-49BF96503090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E2" authorId="1" shapeId="0" xr:uid="{7F90682F-8339-4D9E-9814-7DF10D4B9E79}">
      <text>
        <t>[Threaded comment]
Your version of Excel allows you to read this threaded comment; however, any edits to it will get removed if the file is opened in a newer version of Excel. Learn more: https://go.microsoft.com/fwlink/?linkid=870924
Comment:
    =Calculator estimate - components</t>
      </text>
    </comment>
    <comment ref="F2" authorId="2" shapeId="0" xr:uid="{1EE1A864-E0B7-4E00-8284-68B37EA42EEB}">
      <text>
        <t>[Threaded comment]
Your version of Excel allows you to read this threaded comment; however, any edits to it will get removed if the file is opened in a newer version of Excel. Learn more: https://go.microsoft.com/fwlink/?linkid=870924
Comment:
    LDV data from original LCRI</t>
      </text>
    </comment>
    <comment ref="Q2" authorId="3" shapeId="0" xr:uid="{C542CD22-0A8D-4AD1-A424-3D54209F9933}">
      <text>
        <t>[Threaded comment]
Your version of Excel allows you to read this threaded comment; however, any edits to it will get removed if the file is opened in a newer version of Excel. Learn more: https://go.microsoft.com/fwlink/?linkid=870924
Comment:
    LDV</t>
      </text>
    </comment>
    <comment ref="F8" authorId="4" shapeId="0" xr:uid="{A87EC89E-76FE-4B13-8150-D5AF5B4F84EF}">
      <text>
        <t>[Threaded comment]
Your version of Excel allows you to read this threaded comment; however, any edits to it will get removed if the file is opened in a newer version of Excel. Learn more: https://go.microsoft.com/fwlink/?linkid=870924
Comment:
    LDV Spark ignited engine</t>
      </text>
    </comment>
    <comment ref="Q8" authorId="5" shapeId="0" xr:uid="{8966EAAE-85E3-43A9-B294-079BC4D3EFA3}">
      <text>
        <t>[Threaded comment]
Your version of Excel allows you to read this threaded comment; however, any edits to it will get removed if the file is opened in a newer version of Excel. Learn more: https://go.microsoft.com/fwlink/?linkid=870924
Comment:
    LDV</t>
      </text>
    </comment>
    <comment ref="H14" authorId="6" shapeId="0" xr:uid="{2FF2AB5A-FD0C-4658-8C0A-B4FDA5317F62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I14" authorId="7" shapeId="0" xr:uid="{8F2E89FF-9EA1-AE4F-99E3-EF2DC0AC1EFD}">
      <text>
        <t>[Threaded comment]
Your version of Excel allows you to read this threaded comment; however, any edits to it will get removed if the file is opened in a newer version of Excel. Learn more: https://go.microsoft.com/fwlink/?linkid=870924
Comment:
    Battery Trends</t>
      </text>
    </comment>
    <comment ref="H20" authorId="8" shapeId="0" xr:uid="{22D2AE1D-9198-40A6-950D-C082C4CCA65E}">
      <text>
        <t>[Threaded comment]
Your version of Excel allows you to read this threaded comment; however, any edits to it will get removed if the file is opened in a newer version of Excel. Learn more: https://go.microsoft.com/fwlink/?linkid=870924
Comment:
    Initial Data for Non-Light Duty Electric Transportation</t>
      </text>
    </comment>
    <comment ref="I20" authorId="9" shapeId="0" xr:uid="{4CC291F5-30D2-44A0-B654-D2E3C0651858}">
      <text>
        <t>[Threaded comment]
Your version of Excel allows you to read this threaded comment; however, any edits to it will get removed if the file is opened in a newer version of Excel. Learn more: https://go.microsoft.com/fwlink/?linkid=870924
Comment:
    Hy-tek
Reply:
    assumed learning inpb-acid is finished. lit assumes static value into future. 130 is low end</t>
      </text>
    </comment>
    <comment ref="I26" authorId="10" shapeId="0" xr:uid="{9676A087-BFBE-4F69-9C69-DC911D2EE948}">
      <text>
        <t>[Threaded comment]
Your version of Excel allows you to read this threaded comment; however, any edits to it will get removed if the file is opened in a newer version of Excel. Learn more: https://go.microsoft.com/fwlink/?linkid=870924
Comment:
    High Power Battery Trends</t>
      </text>
    </comment>
    <comment ref="K26" authorId="11" shapeId="0" xr:uid="{FC3D9316-A883-4458-9E87-A321C0667BD7}">
      <text>
        <t>[Threaded comment]
Your version of Excel allows you to read this threaded comment; however, any edits to it will get removed if the file is opened in a newer version of Excel. Learn more: https://go.microsoft.com/fwlink/?linkid=870924
Comment:
    Ballard/DOE Projection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tc={C1C79F09-F70A-4798-AEE4-2EDB408DAF77}</author>
    <author>tc={2F1305A8-3604-FF4D-9CC0-257C54ECDB44}</author>
    <author>tc={EA405207-8719-1D42-8BA6-E2DF6FB983A6}</author>
  </authors>
  <commentList>
    <comment ref="C6" authorId="0" shapeId="0" xr:uid="{C1C79F09-F70A-4798-AEE4-2EDB408DAF77}">
      <text>
        <t>[Threaded comment]
Your version of Excel allows you to read this threaded comment; however, any edits to it will get removed if the file is opened in a newer version of Excel. Learn more: https://go.microsoft.com/fwlink/?linkid=870924
Comment:
    Economic comparison of fuel cell powered forklifts to battery powered forklifts</t>
      </text>
    </comment>
    <comment ref="C11" authorId="1" shapeId="0" xr:uid="{2F1305A8-3604-FF4D-9CC0-257C54ECDB44}">
      <text>
        <t>[Threaded comment]
Your version of Excel allows you to read this threaded comment; however, any edits to it will get removed if the file is opened in a newer version of Excel. Learn more: https://go.microsoft.com/fwlink/?linkid=870924
Comment:
    Economic comparison of fuel cell powered forklifts to battery powered forklifts</t>
      </text>
    </comment>
    <comment ref="C16" authorId="2" shapeId="0" xr:uid="{EA405207-8719-1D42-8BA6-E2DF6FB983A6}">
      <text>
        <t>[Threaded comment]
Your version of Excel allows you to read this threaded comment; however, any edits to it will get removed if the file is opened in a newer version of Excel. Learn more: https://go.microsoft.com/fwlink/?linkid=870924
Comment:
    Economic comparison of fuel cell powered forklifts to battery powered forklifts</t>
      </text>
    </comment>
  </commentList>
</comments>
</file>

<file path=xl/sharedStrings.xml><?xml version="1.0" encoding="utf-8"?>
<sst xmlns="http://schemas.openxmlformats.org/spreadsheetml/2006/main" count="341" uniqueCount="70">
  <si>
    <t>Fuel</t>
  </si>
  <si>
    <t>Year</t>
  </si>
  <si>
    <t>Power [kW]</t>
  </si>
  <si>
    <t>Fuel Cell Power</t>
  </si>
  <si>
    <t>Glider</t>
  </si>
  <si>
    <t>Engine cost [$/kW]</t>
  </si>
  <si>
    <t>Total Engine Cost</t>
  </si>
  <si>
    <t>Battery Size</t>
  </si>
  <si>
    <t>Battery Cost [$/kWh]</t>
  </si>
  <si>
    <t>Total Battery Cost</t>
  </si>
  <si>
    <t>Fuel Cell Cost [$/kW]</t>
  </si>
  <si>
    <t>Total Fuel Cell Cost</t>
  </si>
  <si>
    <t>Rectifier/Inverter Cost [$/kW]</t>
  </si>
  <si>
    <t>Electric motor Cost [$/kW]</t>
  </si>
  <si>
    <t>Total EM Cost</t>
  </si>
  <si>
    <t>Fuel Tank Cost [$/kg]</t>
  </si>
  <si>
    <t xml:space="preserve"> Total Tank Cost </t>
  </si>
  <si>
    <t>Total Cost</t>
  </si>
  <si>
    <t>Diesel</t>
  </si>
  <si>
    <t> </t>
  </si>
  <si>
    <t>Propane</t>
  </si>
  <si>
    <t>Electric (Lithium Ion)</t>
  </si>
  <si>
    <t>Electric (Lead-Acid)</t>
  </si>
  <si>
    <t>H2FC</t>
  </si>
  <si>
    <t>TYPE</t>
  </si>
  <si>
    <t>CAPACITY</t>
  </si>
  <si>
    <t>kW</t>
  </si>
  <si>
    <t>gal/hr</t>
  </si>
  <si>
    <t>MMBtu/hr</t>
  </si>
  <si>
    <t>kWh/hr</t>
  </si>
  <si>
    <t>kWh/shift</t>
  </si>
  <si>
    <t>3,000 lb</t>
  </si>
  <si>
    <t>kWh/ gal Propane</t>
  </si>
  <si>
    <t>4,000 lb</t>
  </si>
  <si>
    <t>kWh/ gal Diesel</t>
  </si>
  <si>
    <t>5,000 lb</t>
  </si>
  <si>
    <t>kWh/ gal Gas</t>
  </si>
  <si>
    <t>6,000 lb</t>
  </si>
  <si>
    <t>kWh/ MMBtu</t>
  </si>
  <si>
    <t>7,000 lb</t>
  </si>
  <si>
    <t>8,000 lb</t>
  </si>
  <si>
    <t>10,000 lb</t>
  </si>
  <si>
    <t>12,500 lb</t>
  </si>
  <si>
    <t>Electric (Lithium-Ion)</t>
  </si>
  <si>
    <t>Gasoline</t>
  </si>
  <si>
    <t>Hydrogen (Fuel Cell)</t>
  </si>
  <si>
    <t>Efficiency</t>
  </si>
  <si>
    <t>Power Needed [kW]</t>
  </si>
  <si>
    <t>Power per shift [kW]</t>
  </si>
  <si>
    <t>Energy per Shift [kWh]</t>
  </si>
  <si>
    <t>Gal diesel</t>
  </si>
  <si>
    <t>gal propane</t>
  </si>
  <si>
    <t>kg h2</t>
  </si>
  <si>
    <t>H2 FC</t>
  </si>
  <si>
    <t>kWh/kg h2</t>
  </si>
  <si>
    <t>Lift Capacity</t>
  </si>
  <si>
    <t>Model</t>
  </si>
  <si>
    <t>Projection Type</t>
  </si>
  <si>
    <t>$/kWh</t>
  </si>
  <si>
    <t>Bradley EV Costs to 2050 - High Energy</t>
  </si>
  <si>
    <t>Base</t>
  </si>
  <si>
    <t>Bradley EV Costs to 2050 - High Power</t>
  </si>
  <si>
    <t>BNEF - Marcus (This model optimistic)</t>
  </si>
  <si>
    <t>Optimistic</t>
  </si>
  <si>
    <t>model</t>
  </si>
  <si>
    <t>year</t>
  </si>
  <si>
    <t>cost [$/kW]</t>
  </si>
  <si>
    <t>CSU</t>
  </si>
  <si>
    <t>DOE</t>
  </si>
  <si>
    <t>Lead-Acid Batteries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</si>
</sst>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[$$-409]* #,##0.00_);_([$$-409]* \(#,##0.00\);_([$$-409]* &quot;-&quot;??_);_(@_)"/>
    <numFmt numFmtId="165" formatCode="&quot;$&quot;#,##0.00"/>
  </numFmts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sz val="10"/>
      <color rgb="FF00000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E7E6E6"/>
        <bgColor rgb="FF000000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6">
    <xf numFmtId="0" fontId="0" fillId="0" borderId="0" xfId="0"/>
    <xf numFmtId="0" fontId="3" fillId="0" borderId="0" xfId="0" applyFont="1"/>
    <xf numFmtId="0" fontId="0" fillId="0" borderId="1" xfId="0" applyBorder="1"/>
    <xf numFmtId="164" fontId="0" fillId="0" borderId="0" xfId="0" applyNumberFormat="1"/>
    <xf numFmtId="164" fontId="0" fillId="0" borderId="1" xfId="0" applyNumberFormat="1" applyBorder="1"/>
    <xf numFmtId="164" fontId="0" fillId="3" borderId="0" xfId="0" applyNumberFormat="1" applyFill="1"/>
    <xf numFmtId="164" fontId="0" fillId="3" borderId="1" xfId="0" applyNumberFormat="1" applyFill="1" applyBorder="1"/>
    <xf numFmtId="164" fontId="1" fillId="0" borderId="1" xfId="0" applyNumberFormat="1" applyFont="1" applyBorder="1"/>
    <xf numFmtId="164" fontId="2" fillId="0" borderId="0" xfId="0" applyNumberFormat="1" applyFont="1"/>
    <xf numFmtId="164" fontId="2" fillId="0" borderId="1" xfId="0" applyNumberFormat="1" applyFont="1" applyBorder="1"/>
    <xf numFmtId="164" fontId="2" fillId="0" borderId="2" xfId="0" applyNumberFormat="1" applyFont="1" applyBorder="1"/>
    <xf numFmtId="0" fontId="1" fillId="0" borderId="1" xfId="0" applyFont="1" applyBorder="1"/>
    <xf numFmtId="0" fontId="0" fillId="3" borderId="0" xfId="0" applyFill="1"/>
    <xf numFmtId="0" fontId="2" fillId="3" borderId="0" xfId="0" applyFont="1" applyFill="1"/>
    <xf numFmtId="0" fontId="2" fillId="0" borderId="0" xfId="0" applyFont="1"/>
    <xf numFmtId="0" fontId="0" fillId="3" borderId="1" xfId="0" applyFill="1" applyBorder="1"/>
    <xf numFmtId="0" fontId="2" fillId="3" borderId="1" xfId="0" applyFont="1" applyFill="1" applyBorder="1"/>
    <xf numFmtId="0" fontId="2" fillId="0" borderId="1" xfId="0" applyFont="1" applyBorder="1"/>
    <xf numFmtId="0" fontId="2" fillId="0" borderId="0" xfId="0" applyFont="1" applyAlignment="1">
      <alignment wrapText="1"/>
    </xf>
    <xf numFmtId="0" fontId="2" fillId="2" borderId="0" xfId="0" applyFont="1" applyFill="1"/>
    <xf numFmtId="0" fontId="2" fillId="0" borderId="1" xfId="0" applyFont="1" applyBorder="1" applyAlignment="1">
      <alignment wrapText="1"/>
    </xf>
    <xf numFmtId="0" fontId="2" fillId="2" borderId="1" xfId="0" applyFont="1" applyFill="1" applyBorder="1"/>
    <xf numFmtId="0" fontId="2" fillId="0" borderId="2" xfId="0" applyFont="1" applyBorder="1"/>
    <xf numFmtId="0" fontId="2" fillId="2" borderId="2" xfId="0" applyFont="1" applyFill="1" applyBorder="1"/>
    <xf numFmtId="164" fontId="2" fillId="3" borderId="0" xfId="0" applyNumberFormat="1" applyFont="1" applyFill="1"/>
    <xf numFmtId="0" fontId="0" fillId="4" borderId="0" xfId="0" applyFill="1"/>
    <xf numFmtId="0" fontId="0" fillId="4" borderId="1" xfId="0" applyFill="1" applyBorder="1"/>
    <xf numFmtId="164" fontId="2" fillId="3" borderId="1" xfId="0" applyNumberFormat="1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3" fontId="0" fillId="0" borderId="0" xfId="0" applyNumberFormat="1"/>
    <xf numFmtId="3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2" fontId="0" fillId="0" borderId="0" xfId="0" applyNumberFormat="1"/>
    <xf numFmtId="10" fontId="0" fillId="0" borderId="0" xfId="0" applyNumberFormat="1"/>
    <xf numFmtId="2" fontId="3" fillId="0" borderId="1" xfId="0" applyNumberFormat="1" applyFont="1" applyBorder="1"/>
    <xf numFmtId="0" fontId="0" fillId="0" borderId="2" xfId="0" applyBorder="1"/>
    <xf numFmtId="10" fontId="0" fillId="0" borderId="2" xfId="0" applyNumberFormat="1" applyBorder="1"/>
    <xf numFmtId="0" fontId="4" fillId="0" borderId="2" xfId="1" applyBorder="1"/>
    <xf numFmtId="0" fontId="4" fillId="0" borderId="0" xfId="1"/>
    <xf numFmtId="165" fontId="5" fillId="0" borderId="0" xfId="1" applyNumberFormat="1" applyFont="1"/>
    <xf numFmtId="165" fontId="5" fillId="0" borderId="2" xfId="1" applyNumberFormat="1" applyFont="1" applyBorder="1"/>
    <xf numFmtId="165" fontId="4" fillId="0" borderId="0" xfId="1" applyNumberFormat="1"/>
    <xf numFmtId="165" fontId="4" fillId="0" borderId="2" xfId="1" applyNumberFormat="1" applyBorder="1"/>
    <xf numFmtId="0" fontId="4" fillId="0" borderId="0" xfId="1" applyAlignment="1">
      <alignment wrapText="1"/>
    </xf>
  </cellXfs>
  <cellStyles count="2">
    <cellStyle name="Normal" xfId="0" builtinId="0"/>
    <cellStyle name="Normal 2" xfId="1" xr:uid="{AF7E2F07-DC6F-074D-A807-8996C9BC54C1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ynch,Alexander" id="{37AAB064-7103-4199-B787-E876061A5333}" userId="S::alynch7@colostate.edu::4b503746-b601-410a-bfdf-8646839af382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0" dT="2023-07-28T16:54:51.22" personId="{37AAB064-7103-4199-B787-E876061A5333}" id="{7F481EBA-3CE4-614D-9AA8-333581307ACB}">
    <text>Hy-tek</text>
  </threadedComment>
  <threadedComment ref="D20" dT="2023-07-28T17:50:00.23" personId="{37AAB064-7103-4199-B787-E876061A5333}" id="{CBCB4BB6-E9D5-C84E-B56D-FDF0E922031E}" parentId="{7F481EBA-3CE4-614D-9AA8-333581307ACB}">
    <text>assumed learning inpb-acid is finished. lit assumes static value into future. 130 is low end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3-07-24T22:09:07.61" personId="{37AAB064-7103-4199-B787-E876061A5333}" id="{3734C928-8149-474B-9EDC-D5C6BF8C7F30}">
    <text>Initial Data for Non-Light Duty Electric Transportation</text>
  </threadedComment>
  <threadedComment ref="E2" dT="2023-07-24T22:33:37.75" personId="{37AAB064-7103-4199-B787-E876061A5333}" id="{E17D4FD0-1890-47AD-A2AF-1BA40F51F991}">
    <text>=Calculator estimate - components</text>
  </threadedComment>
  <threadedComment ref="F2" dT="2023-07-24T22:09:22.50" personId="{37AAB064-7103-4199-B787-E876061A5333}" id="{8C6B35B2-055F-48C8-82C4-3D642AA009D3}">
    <text>LDV data from original LCRI</text>
  </threadedComment>
  <threadedComment ref="Q2" dT="2023-07-24T22:37:13.63" personId="{37AAB064-7103-4199-B787-E876061A5333}" id="{A6E0781E-C6B8-4336-A1F1-210DA36304D4}">
    <text>LDV</text>
  </threadedComment>
  <threadedComment ref="F8" dT="2023-07-24T22:29:54.43" personId="{37AAB064-7103-4199-B787-E876061A5333}" id="{54391BC3-D4AA-40FC-903A-31591F81E45E}">
    <text>LDV Spark ignited engine</text>
  </threadedComment>
  <threadedComment ref="Q8" dT="2023-07-24T22:37:13.63" personId="{37AAB064-7103-4199-B787-E876061A5333}" id="{FC273E73-1088-422C-AACC-73AD215CB8D0}">
    <text>LDV</text>
  </threadedComment>
  <threadedComment ref="H14" dT="2023-07-24T22:10:27.13" personId="{37AAB064-7103-4199-B787-E876061A5333}" id="{231777B1-ADC9-466D-A19B-DE61D321964F}">
    <text>Initial Data for Non-Light Duty Electric Transportation</text>
  </threadedComment>
  <threadedComment ref="I14" dT="2023-07-24T22:12:13.94" personId="{37AAB064-7103-4199-B787-E876061A5333}" id="{A275DD5D-26AC-4111-9335-82340795B27D}">
    <text>Battery Trends</text>
  </threadedComment>
  <threadedComment ref="H20" dT="2023-07-24T22:10:27.13" personId="{37AAB064-7103-4199-B787-E876061A5333}" id="{70E16E9F-BFA5-4BE1-B273-AD8ADAF2DEB3}">
    <text>Initial Data for Non-Light Duty Electric Transportation</text>
  </threadedComment>
  <threadedComment ref="I20" dT="2023-07-28T16:54:51.22" personId="{37AAB064-7103-4199-B787-E876061A5333}" id="{C90D5734-6D7D-4955-8A69-FAF1B0AA21AC}">
    <text>Hy-tek</text>
  </threadedComment>
  <threadedComment ref="I20" dT="2023-07-28T17:50:00.23" personId="{37AAB064-7103-4199-B787-E876061A5333}" id="{2C9E4769-B495-41FA-8FE9-7F5E1ADAB79F}" parentId="{C90D5734-6D7D-4955-8A69-FAF1B0AA21AC}">
    <text>assumed learning inpb-acid is finished. lit assumes static value into future. 130 is low end</text>
  </threadedComment>
  <threadedComment ref="D26" dT="2023-08-01T19:09:17.04" personId="{37AAB064-7103-4199-B787-E876061A5333}" id="{0D772BE8-11B9-4940-962C-4A518D532BDA}">
    <text>Plug power</text>
  </threadedComment>
  <threadedComment ref="I26" dT="2023-07-24T22:12:13.94" personId="{37AAB064-7103-4199-B787-E876061A5333}" id="{A2668102-7CAA-49AD-86F3-76D51CE9E8EC}">
    <text>High Power Battery Trends</text>
  </threadedComment>
  <threadedComment ref="K26" dT="2023-07-24T22:13:40.66" personId="{37AAB064-7103-4199-B787-E876061A5333}" id="{96F0C9D9-D699-4CAF-B392-45BC49BB9361}">
    <text>Ballard/DOE Projection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C2" dT="2023-07-24T22:09:07.61" personId="{37AAB064-7103-4199-B787-E876061A5333}" id="{2BDDC41F-45CD-4A87-B43D-635CC444922E}">
    <text>Initial Data for Non-Light Duty Electric Transportation</text>
  </threadedComment>
  <threadedComment ref="E2" dT="2023-07-24T22:33:37.75" personId="{37AAB064-7103-4199-B787-E876061A5333}" id="{9C5885F2-D11E-C844-8503-92E0EF2D2A13}">
    <text>=Calculator estimate - components</text>
  </threadedComment>
  <threadedComment ref="F2" dT="2023-07-24T22:09:22.50" personId="{37AAB064-7103-4199-B787-E876061A5333}" id="{7D197B82-40EE-4E77-AD18-423C436B7B04}">
    <text>LDV data from original LCRI</text>
  </threadedComment>
  <threadedComment ref="Q2" dT="2023-07-24T22:37:13.63" personId="{37AAB064-7103-4199-B787-E876061A5333}" id="{2A09F551-E149-4F9E-A4E6-F83848E94A0E}">
    <text>LDV</text>
  </threadedComment>
  <threadedComment ref="F8" dT="2023-07-24T22:29:54.43" personId="{37AAB064-7103-4199-B787-E876061A5333}" id="{131CF2C9-0746-42A7-9AA4-D578711A56CB}">
    <text>LDV Spark ignited engine</text>
  </threadedComment>
  <threadedComment ref="Q8" dT="2023-07-24T22:37:13.63" personId="{37AAB064-7103-4199-B787-E876061A5333}" id="{4BFB997D-A7EC-4CFF-9F8A-A566D6979FD2}">
    <text>LDV</text>
  </threadedComment>
  <threadedComment ref="H14" dT="2023-07-24T22:10:27.13" personId="{37AAB064-7103-4199-B787-E876061A5333}" id="{C49B20E1-5D84-4B16-8211-58F76BEEE0D3}">
    <text>Initial Data for Non-Light Duty Electric Transportation</text>
  </threadedComment>
  <threadedComment ref="I14" dT="2023-07-24T22:12:13.94" personId="{37AAB064-7103-4199-B787-E876061A5333}" id="{5AF7A3C8-6CF0-FA48-BB2E-EAA4BF5FCBDD}">
    <text>Battery Trends</text>
  </threadedComment>
  <threadedComment ref="H20" dT="2023-07-24T22:10:27.13" personId="{37AAB064-7103-4199-B787-E876061A5333}" id="{ECB51A2E-275F-4E75-A4D3-1D0AA6F0651F}">
    <text>Initial Data for Non-Light Duty Electric Transportation</text>
  </threadedComment>
  <threadedComment ref="I20" dT="2023-07-28T16:54:51.22" personId="{37AAB064-7103-4199-B787-E876061A5333}" id="{F1FB2294-8918-4D2F-9E1D-CD98DFECD6DB}">
    <text>Hy-tek</text>
  </threadedComment>
  <threadedComment ref="I20" dT="2023-07-28T17:50:00.23" personId="{37AAB064-7103-4199-B787-E876061A5333}" id="{FE3D0B01-12E0-4487-858B-1A0C880E7546}" parentId="{F1FB2294-8918-4D2F-9E1D-CD98DFECD6DB}">
    <text>assumed learning inpb-acid is finished. lit assumes static value into future. 130 is low end</text>
  </threadedComment>
  <threadedComment ref="I26" dT="2023-07-24T22:12:13.94" personId="{37AAB064-7103-4199-B787-E876061A5333}" id="{E69FB579-C297-4884-B516-BC2F5DE301E4}">
    <text>High Power Battery Trends</text>
  </threadedComment>
  <threadedComment ref="K26" dT="2023-07-24T22:13:40.66" personId="{37AAB064-7103-4199-B787-E876061A5333}" id="{9C8BE39B-FBFF-4DF1-A427-6F6D3C31F627}">
    <text>Ballard/DOE Projection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C2" dT="2023-07-24T22:09:07.61" personId="{37AAB064-7103-4199-B787-E876061A5333}" id="{50C50109-8468-4AE6-86A6-49BF96503090}">
    <text>Initial Data for Non-Light Duty Electric Transportation</text>
  </threadedComment>
  <threadedComment ref="E2" dT="2023-07-24T22:33:37.75" personId="{37AAB064-7103-4199-B787-E876061A5333}" id="{7F90682F-8339-4D9E-9814-7DF10D4B9E79}">
    <text>=Calculator estimate - components</text>
  </threadedComment>
  <threadedComment ref="F2" dT="2023-07-24T22:09:22.50" personId="{37AAB064-7103-4199-B787-E876061A5333}" id="{1EE1A864-E0B7-4E00-8284-68B37EA42EEB}">
    <text>LDV data from original LCRI</text>
  </threadedComment>
  <threadedComment ref="Q2" dT="2023-07-24T22:37:13.63" personId="{37AAB064-7103-4199-B787-E876061A5333}" id="{C542CD22-0A8D-4AD1-A424-3D54209F9933}">
    <text>LDV</text>
  </threadedComment>
  <threadedComment ref="F8" dT="2023-07-24T22:29:54.43" personId="{37AAB064-7103-4199-B787-E876061A5333}" id="{A87EC89E-76FE-4B13-8150-D5AF5B4F84EF}">
    <text>LDV Spark ignited engine</text>
  </threadedComment>
  <threadedComment ref="Q8" dT="2023-07-24T22:37:13.63" personId="{37AAB064-7103-4199-B787-E876061A5333}" id="{8966EAAE-85E3-43A9-B294-079BC4D3EFA3}">
    <text>LDV</text>
  </threadedComment>
  <threadedComment ref="H14" dT="2023-07-24T22:10:27.13" personId="{37AAB064-7103-4199-B787-E876061A5333}" id="{2FF2AB5A-FD0C-4658-8C0A-B4FDA5317F62}">
    <text>Initial Data for Non-Light Duty Electric Transportation</text>
  </threadedComment>
  <threadedComment ref="I14" dT="2023-07-24T22:12:13.94" personId="{37AAB064-7103-4199-B787-E876061A5333}" id="{8F2E89FF-9EA1-AE4F-99E3-EF2DC0AC1EFD}">
    <text>Battery Trends</text>
  </threadedComment>
  <threadedComment ref="H20" dT="2023-07-24T22:10:27.13" personId="{37AAB064-7103-4199-B787-E876061A5333}" id="{22D2AE1D-9198-40A6-950D-C082C4CCA65E}">
    <text>Initial Data for Non-Light Duty Electric Transportation</text>
  </threadedComment>
  <threadedComment ref="I20" dT="2023-07-28T16:54:51.22" personId="{37AAB064-7103-4199-B787-E876061A5333}" id="{4CC291F5-30D2-44A0-B654-D2E3C0651858}">
    <text>Hy-tek</text>
  </threadedComment>
  <threadedComment ref="I20" dT="2023-07-28T17:50:00.23" personId="{37AAB064-7103-4199-B787-E876061A5333}" id="{F32956FB-79A2-409B-BB1B-A727B5544075}" parentId="{4CC291F5-30D2-44A0-B654-D2E3C0651858}">
    <text>assumed learning inpb-acid is finished. lit assumes static value into future. 130 is low end</text>
  </threadedComment>
  <threadedComment ref="I26" dT="2023-07-24T22:12:13.94" personId="{37AAB064-7103-4199-B787-E876061A5333}" id="{9676A087-BFBE-4F69-9C69-DC911D2EE948}">
    <text>High Power Battery Trends</text>
  </threadedComment>
  <threadedComment ref="K26" dT="2023-07-24T22:13:40.66" personId="{37AAB064-7103-4199-B787-E876061A5333}" id="{FC3D9316-A883-4458-9E87-A321C0667BD7}">
    <text>Ballard/DOE Projection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C6" dT="2023-08-02T17:32:30.94" personId="{37AAB064-7103-4199-B787-E876061A5333}" id="{C1C79F09-F70A-4798-AEE4-2EDB408DAF77}">
    <text>Economic comparison of fuel cell powered forklifts to battery powered forklifts</text>
  </threadedComment>
  <threadedComment ref="C11" dT="2023-08-02T17:32:30.94" personId="{37AAB064-7103-4199-B787-E876061A5333}" id="{2F1305A8-3604-FF4D-9CC0-257C54ECDB44}">
    <text>Economic comparison of fuel cell powered forklifts to battery powered forklifts</text>
  </threadedComment>
  <threadedComment ref="C16" dT="2023-08-02T17:32:30.94" personId="{37AAB064-7103-4199-B787-E876061A5333}" id="{EA405207-8719-1D42-8BA6-E2DF6FB983A6}">
    <text>Economic comparison of fuel cell powered forklifts to battery powered forklifts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4.xml"/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5.xml"/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A7E1B-666B-6543-82DA-6ACE47F2B0DD}">
  <dimension ref="A1:D25"/>
  <sheetViews>
    <sheetView workbookViewId="0">
      <selection activeCell="D20" sqref="D20:D25"/>
    </sheetView>
  </sheetViews>
  <sheetFormatPr baseColWidth="10" defaultRowHeight="15" x14ac:dyDescent="0.2"/>
  <cols>
    <col min="1" max="1" width="29.83203125" style="40" bestFit="1" customWidth="1"/>
    <col min="2" max="2" width="13" style="40" bestFit="1" customWidth="1"/>
    <col min="3" max="16384" width="10.83203125" style="40"/>
  </cols>
  <sheetData>
    <row r="1" spans="1:4" s="39" customFormat="1" x14ac:dyDescent="0.2">
      <c r="A1" s="39" t="s">
        <v>56</v>
      </c>
      <c r="B1" s="39" t="s">
        <v>57</v>
      </c>
      <c r="C1" s="39" t="s">
        <v>1</v>
      </c>
      <c r="D1" s="39" t="s">
        <v>58</v>
      </c>
    </row>
    <row r="2" spans="1:4" x14ac:dyDescent="0.2">
      <c r="A2" s="40" t="s">
        <v>59</v>
      </c>
      <c r="B2" s="40" t="s">
        <v>60</v>
      </c>
      <c r="C2" s="40">
        <v>2025</v>
      </c>
      <c r="D2" s="41">
        <v>127.46</v>
      </c>
    </row>
    <row r="3" spans="1:4" x14ac:dyDescent="0.2">
      <c r="A3" s="40" t="s">
        <v>59</v>
      </c>
      <c r="B3" s="40" t="s">
        <v>60</v>
      </c>
      <c r="C3" s="40">
        <v>2030</v>
      </c>
      <c r="D3" s="41">
        <v>96.46</v>
      </c>
    </row>
    <row r="4" spans="1:4" x14ac:dyDescent="0.2">
      <c r="A4" s="40" t="s">
        <v>59</v>
      </c>
      <c r="B4" s="40" t="s">
        <v>60</v>
      </c>
      <c r="C4" s="40">
        <v>2035</v>
      </c>
      <c r="D4" s="41">
        <v>82.84</v>
      </c>
    </row>
    <row r="5" spans="1:4" x14ac:dyDescent="0.2">
      <c r="A5" s="40" t="s">
        <v>59</v>
      </c>
      <c r="B5" s="40" t="s">
        <v>60</v>
      </c>
      <c r="C5" s="40">
        <v>2040</v>
      </c>
      <c r="D5" s="41">
        <v>71.13</v>
      </c>
    </row>
    <row r="6" spans="1:4" x14ac:dyDescent="0.2">
      <c r="A6" s="40" t="s">
        <v>59</v>
      </c>
      <c r="B6" s="40" t="s">
        <v>60</v>
      </c>
      <c r="C6" s="40">
        <v>2045</v>
      </c>
      <c r="D6" s="41">
        <v>61.08</v>
      </c>
    </row>
    <row r="7" spans="1:4" x14ac:dyDescent="0.2">
      <c r="A7" s="39" t="s">
        <v>59</v>
      </c>
      <c r="B7" s="39" t="s">
        <v>60</v>
      </c>
      <c r="C7" s="39">
        <v>2050</v>
      </c>
      <c r="D7" s="42">
        <v>52.45</v>
      </c>
    </row>
    <row r="8" spans="1:4" x14ac:dyDescent="0.2">
      <c r="A8" s="40" t="s">
        <v>61</v>
      </c>
      <c r="B8" s="40" t="s">
        <v>60</v>
      </c>
      <c r="C8" s="40">
        <v>2025</v>
      </c>
      <c r="D8" s="43">
        <f t="shared" ref="D8:D13" si="0">D2*1.3</f>
        <v>165.69800000000001</v>
      </c>
    </row>
    <row r="9" spans="1:4" x14ac:dyDescent="0.2">
      <c r="A9" s="40" t="s">
        <v>61</v>
      </c>
      <c r="B9" s="40" t="s">
        <v>60</v>
      </c>
      <c r="C9" s="40">
        <v>2030</v>
      </c>
      <c r="D9" s="43">
        <f t="shared" si="0"/>
        <v>125.398</v>
      </c>
    </row>
    <row r="10" spans="1:4" x14ac:dyDescent="0.2">
      <c r="A10" s="40" t="s">
        <v>61</v>
      </c>
      <c r="B10" s="40" t="s">
        <v>60</v>
      </c>
      <c r="C10" s="40">
        <v>2035</v>
      </c>
      <c r="D10" s="43">
        <f t="shared" si="0"/>
        <v>107.69200000000001</v>
      </c>
    </row>
    <row r="11" spans="1:4" x14ac:dyDescent="0.2">
      <c r="A11" s="40" t="s">
        <v>61</v>
      </c>
      <c r="B11" s="40" t="s">
        <v>60</v>
      </c>
      <c r="C11" s="40">
        <v>2040</v>
      </c>
      <c r="D11" s="43">
        <f t="shared" si="0"/>
        <v>92.468999999999994</v>
      </c>
    </row>
    <row r="12" spans="1:4" x14ac:dyDescent="0.2">
      <c r="A12" s="40" t="s">
        <v>61</v>
      </c>
      <c r="B12" s="40" t="s">
        <v>60</v>
      </c>
      <c r="C12" s="40">
        <v>2045</v>
      </c>
      <c r="D12" s="43">
        <f t="shared" si="0"/>
        <v>79.403999999999996</v>
      </c>
    </row>
    <row r="13" spans="1:4" x14ac:dyDescent="0.2">
      <c r="A13" s="39" t="s">
        <v>61</v>
      </c>
      <c r="B13" s="39" t="s">
        <v>60</v>
      </c>
      <c r="C13" s="39">
        <v>2050</v>
      </c>
      <c r="D13" s="44">
        <f t="shared" si="0"/>
        <v>68.185000000000002</v>
      </c>
    </row>
    <row r="14" spans="1:4" x14ac:dyDescent="0.2">
      <c r="A14" s="40" t="s">
        <v>62</v>
      </c>
      <c r="B14" s="40" t="s">
        <v>63</v>
      </c>
      <c r="C14" s="40">
        <v>2025</v>
      </c>
      <c r="D14" s="43">
        <v>100</v>
      </c>
    </row>
    <row r="15" spans="1:4" x14ac:dyDescent="0.2">
      <c r="A15" s="40" t="s">
        <v>62</v>
      </c>
      <c r="B15" s="40" t="s">
        <v>63</v>
      </c>
      <c r="C15" s="40">
        <v>2030</v>
      </c>
      <c r="D15" s="43">
        <v>77</v>
      </c>
    </row>
    <row r="16" spans="1:4" x14ac:dyDescent="0.2">
      <c r="A16" s="40" t="s">
        <v>62</v>
      </c>
      <c r="B16" s="40" t="s">
        <v>63</v>
      </c>
      <c r="C16" s="40">
        <v>2035</v>
      </c>
      <c r="D16" s="43">
        <v>62</v>
      </c>
    </row>
    <row r="17" spans="1:4" x14ac:dyDescent="0.2">
      <c r="A17" s="40" t="s">
        <v>62</v>
      </c>
      <c r="B17" s="40" t="s">
        <v>63</v>
      </c>
      <c r="C17" s="40">
        <v>2040</v>
      </c>
      <c r="D17" s="43">
        <v>52</v>
      </c>
    </row>
    <row r="18" spans="1:4" x14ac:dyDescent="0.2">
      <c r="A18" s="40" t="s">
        <v>62</v>
      </c>
      <c r="B18" s="40" t="s">
        <v>63</v>
      </c>
      <c r="C18" s="40">
        <v>2045</v>
      </c>
      <c r="D18" s="43">
        <v>44</v>
      </c>
    </row>
    <row r="19" spans="1:4" s="39" customFormat="1" x14ac:dyDescent="0.2">
      <c r="A19" s="39" t="s">
        <v>62</v>
      </c>
      <c r="B19" s="39" t="s">
        <v>63</v>
      </c>
      <c r="C19" s="39">
        <v>2050</v>
      </c>
      <c r="D19" s="44">
        <v>38</v>
      </c>
    </row>
    <row r="20" spans="1:4" x14ac:dyDescent="0.2">
      <c r="A20" s="40" t="s">
        <v>69</v>
      </c>
      <c r="B20" s="40" t="s">
        <v>60</v>
      </c>
      <c r="C20" s="40">
        <v>2025</v>
      </c>
      <c r="D20" s="14">
        <v>130</v>
      </c>
    </row>
    <row r="21" spans="1:4" x14ac:dyDescent="0.2">
      <c r="A21" s="40" t="s">
        <v>69</v>
      </c>
      <c r="B21" s="40" t="s">
        <v>60</v>
      </c>
      <c r="C21" s="40">
        <v>2030</v>
      </c>
      <c r="D21" s="14">
        <v>130</v>
      </c>
    </row>
    <row r="22" spans="1:4" x14ac:dyDescent="0.2">
      <c r="A22" s="40" t="s">
        <v>69</v>
      </c>
      <c r="B22" s="40" t="s">
        <v>60</v>
      </c>
      <c r="C22" s="40">
        <v>2035</v>
      </c>
      <c r="D22" s="14">
        <v>130</v>
      </c>
    </row>
    <row r="23" spans="1:4" x14ac:dyDescent="0.2">
      <c r="A23" s="40" t="s">
        <v>69</v>
      </c>
      <c r="B23" s="40" t="s">
        <v>60</v>
      </c>
      <c r="C23" s="40">
        <v>2040</v>
      </c>
      <c r="D23" s="14">
        <v>130</v>
      </c>
    </row>
    <row r="24" spans="1:4" x14ac:dyDescent="0.2">
      <c r="A24" s="40" t="s">
        <v>69</v>
      </c>
      <c r="B24" s="40" t="s">
        <v>60</v>
      </c>
      <c r="C24" s="40">
        <v>2045</v>
      </c>
      <c r="D24" s="14">
        <v>130</v>
      </c>
    </row>
    <row r="25" spans="1:4" x14ac:dyDescent="0.2">
      <c r="A25" s="40" t="s">
        <v>69</v>
      </c>
      <c r="B25" s="40" t="s">
        <v>60</v>
      </c>
      <c r="C25" s="39">
        <v>2050</v>
      </c>
      <c r="D25" s="17">
        <v>130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18155-641F-3445-8614-D953FE99A492}">
  <dimension ref="A1:C13"/>
  <sheetViews>
    <sheetView workbookViewId="0">
      <selection sqref="A1:C13"/>
    </sheetView>
  </sheetViews>
  <sheetFormatPr baseColWidth="10" defaultRowHeight="15" x14ac:dyDescent="0.2"/>
  <cols>
    <col min="1" max="16384" width="10.83203125" style="40"/>
  </cols>
  <sheetData>
    <row r="1" spans="1:3" x14ac:dyDescent="0.2">
      <c r="A1" s="39" t="s">
        <v>64</v>
      </c>
      <c r="B1" s="39" t="s">
        <v>65</v>
      </c>
      <c r="C1" s="39" t="s">
        <v>66</v>
      </c>
    </row>
    <row r="2" spans="1:3" x14ac:dyDescent="0.2">
      <c r="A2" s="40" t="s">
        <v>67</v>
      </c>
      <c r="B2" s="40">
        <v>2025</v>
      </c>
      <c r="C2" s="40">
        <v>700</v>
      </c>
    </row>
    <row r="3" spans="1:3" x14ac:dyDescent="0.2">
      <c r="A3" s="40" t="s">
        <v>67</v>
      </c>
      <c r="B3" s="40">
        <v>2030</v>
      </c>
      <c r="C3" s="40">
        <v>350</v>
      </c>
    </row>
    <row r="4" spans="1:3" x14ac:dyDescent="0.2">
      <c r="A4" s="40" t="s">
        <v>67</v>
      </c>
      <c r="B4" s="40">
        <v>2035</v>
      </c>
      <c r="C4" s="40">
        <v>200</v>
      </c>
    </row>
    <row r="5" spans="1:3" x14ac:dyDescent="0.2">
      <c r="A5" s="40" t="s">
        <v>67</v>
      </c>
      <c r="B5" s="40">
        <v>2040</v>
      </c>
      <c r="C5" s="40">
        <v>160</v>
      </c>
    </row>
    <row r="6" spans="1:3" x14ac:dyDescent="0.2">
      <c r="A6" s="40" t="s">
        <v>67</v>
      </c>
      <c r="B6" s="40">
        <v>2045</v>
      </c>
      <c r="C6" s="40">
        <v>125</v>
      </c>
    </row>
    <row r="7" spans="1:3" x14ac:dyDescent="0.2">
      <c r="A7" s="39" t="s">
        <v>67</v>
      </c>
      <c r="B7" s="39">
        <v>2050</v>
      </c>
      <c r="C7" s="39">
        <v>100</v>
      </c>
    </row>
    <row r="8" spans="1:3" x14ac:dyDescent="0.2">
      <c r="A8" s="40" t="s">
        <v>68</v>
      </c>
      <c r="B8" s="40">
        <v>2025</v>
      </c>
      <c r="C8" s="45">
        <v>91</v>
      </c>
    </row>
    <row r="9" spans="1:3" x14ac:dyDescent="0.2">
      <c r="A9" s="40" t="s">
        <v>68</v>
      </c>
      <c r="B9" s="40">
        <v>2030</v>
      </c>
      <c r="C9" s="45">
        <v>66</v>
      </c>
    </row>
    <row r="10" spans="1:3" x14ac:dyDescent="0.2">
      <c r="A10" s="40" t="s">
        <v>68</v>
      </c>
      <c r="B10" s="40">
        <v>2035</v>
      </c>
      <c r="C10" s="45">
        <v>55</v>
      </c>
    </row>
    <row r="11" spans="1:3" x14ac:dyDescent="0.2">
      <c r="A11" s="40" t="s">
        <v>68</v>
      </c>
      <c r="B11" s="40">
        <v>2040</v>
      </c>
      <c r="C11" s="45">
        <v>45</v>
      </c>
    </row>
    <row r="12" spans="1:3" x14ac:dyDescent="0.2">
      <c r="A12" s="40" t="s">
        <v>68</v>
      </c>
      <c r="B12" s="40">
        <v>2045</v>
      </c>
      <c r="C12" s="45">
        <v>43</v>
      </c>
    </row>
    <row r="13" spans="1:3" x14ac:dyDescent="0.2">
      <c r="A13" s="40" t="s">
        <v>68</v>
      </c>
      <c r="B13" s="40">
        <v>2050</v>
      </c>
      <c r="C13" s="45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9"/>
  <sheetViews>
    <sheetView workbookViewId="0">
      <pane ySplit="1" topLeftCell="A2" activePane="bottomLeft" state="frozen"/>
      <selection pane="bottomLeft" activeCell="E2" sqref="E2:E31"/>
    </sheetView>
  </sheetViews>
  <sheetFormatPr baseColWidth="10" defaultColWidth="8.83203125" defaultRowHeight="15" x14ac:dyDescent="0.2"/>
  <cols>
    <col min="1" max="1" width="19.5" bestFit="1" customWidth="1"/>
    <col min="3" max="3" width="11.5" bestFit="1" customWidth="1"/>
    <col min="4" max="4" width="15" bestFit="1" customWidth="1"/>
    <col min="5" max="5" width="11.5" customWidth="1"/>
    <col min="6" max="6" width="18" bestFit="1" customWidth="1"/>
    <col min="7" max="7" width="18" style="3" customWidth="1"/>
    <col min="8" max="8" width="18" customWidth="1"/>
    <col min="9" max="9" width="19.83203125" bestFit="1" customWidth="1"/>
    <col min="10" max="10" width="16.83203125" style="3" bestFit="1" customWidth="1"/>
    <col min="11" max="11" width="19.6640625" bestFit="1" customWidth="1"/>
    <col min="12" max="12" width="18" style="3" bestFit="1" customWidth="1"/>
    <col min="13" max="13" width="18" customWidth="1"/>
    <col min="14" max="14" width="24.6640625" bestFit="1" customWidth="1"/>
    <col min="15" max="15" width="13.5" style="3" bestFit="1" customWidth="1"/>
    <col min="16" max="16" width="22.5" bestFit="1" customWidth="1"/>
    <col min="17" max="17" width="16" style="3" bestFit="1" customWidth="1"/>
    <col min="19" max="19" width="15.83203125" style="3" customWidth="1"/>
  </cols>
  <sheetData>
    <row r="1" spans="1:19" s="32" customFormat="1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3" t="s">
        <v>6</v>
      </c>
      <c r="H1" s="32" t="s">
        <v>7</v>
      </c>
      <c r="I1" s="32" t="s">
        <v>8</v>
      </c>
      <c r="J1" s="33" t="s">
        <v>9</v>
      </c>
      <c r="K1" s="32" t="s">
        <v>10</v>
      </c>
      <c r="L1" s="33" t="s">
        <v>11</v>
      </c>
      <c r="M1" s="11" t="s">
        <v>12</v>
      </c>
      <c r="N1" s="32" t="s">
        <v>13</v>
      </c>
      <c r="O1" s="33" t="s">
        <v>14</v>
      </c>
      <c r="P1" s="11" t="s">
        <v>15</v>
      </c>
      <c r="Q1" s="7" t="s">
        <v>16</v>
      </c>
      <c r="S1" s="33" t="s">
        <v>17</v>
      </c>
    </row>
    <row r="2" spans="1:19" x14ac:dyDescent="0.2">
      <c r="A2" t="s">
        <v>18</v>
      </c>
      <c r="B2">
        <v>2025</v>
      </c>
      <c r="C2">
        <v>90</v>
      </c>
      <c r="D2" s="12"/>
      <c r="E2" s="3">
        <f>35700-$G$2-$Q$2</f>
        <v>29800</v>
      </c>
      <c r="F2" s="28">
        <v>60</v>
      </c>
      <c r="G2" s="3">
        <f>C2*F2</f>
        <v>5400</v>
      </c>
      <c r="H2" s="12"/>
      <c r="I2" s="12"/>
      <c r="J2" s="5"/>
      <c r="K2" s="12"/>
      <c r="L2" s="5"/>
      <c r="M2" s="13"/>
      <c r="N2" s="12"/>
      <c r="O2" s="5"/>
      <c r="P2" s="13" t="s">
        <v>19</v>
      </c>
      <c r="Q2" s="8">
        <v>500</v>
      </c>
      <c r="S2" s="3">
        <f>E2+G2+J2+L2+O2+Q2</f>
        <v>35700</v>
      </c>
    </row>
    <row r="3" spans="1:19" x14ac:dyDescent="0.2">
      <c r="A3" t="s">
        <v>18</v>
      </c>
      <c r="B3">
        <v>2030</v>
      </c>
      <c r="C3">
        <v>90</v>
      </c>
      <c r="D3" s="12"/>
      <c r="E3" s="3">
        <f t="shared" ref="E3:E31" si="0">35700-$G$2-$Q$2</f>
        <v>29800</v>
      </c>
      <c r="F3" s="28">
        <v>70</v>
      </c>
      <c r="G3" s="3">
        <f t="shared" ref="G3:G13" si="1">C3*F3</f>
        <v>6300</v>
      </c>
      <c r="H3" s="12"/>
      <c r="I3" s="12"/>
      <c r="J3" s="5"/>
      <c r="K3" s="12"/>
      <c r="L3" s="5"/>
      <c r="M3" s="13"/>
      <c r="N3" s="12"/>
      <c r="O3" s="5"/>
      <c r="P3" s="13" t="s">
        <v>19</v>
      </c>
      <c r="Q3" s="8">
        <v>500</v>
      </c>
      <c r="S3" s="3">
        <f t="shared" ref="S3:S13" si="2">E3+G3+J3+L3+O3+Q3</f>
        <v>36600</v>
      </c>
    </row>
    <row r="4" spans="1:19" x14ac:dyDescent="0.2">
      <c r="A4" t="s">
        <v>18</v>
      </c>
      <c r="B4">
        <v>2035</v>
      </c>
      <c r="C4">
        <v>90</v>
      </c>
      <c r="D4" s="12"/>
      <c r="E4" s="3">
        <f t="shared" si="0"/>
        <v>29800</v>
      </c>
      <c r="F4" s="28">
        <v>80.489999999999995</v>
      </c>
      <c r="G4" s="3">
        <f t="shared" si="1"/>
        <v>7244.0999999999995</v>
      </c>
      <c r="H4" s="12"/>
      <c r="I4" s="12"/>
      <c r="J4" s="5"/>
      <c r="K4" s="12"/>
      <c r="L4" s="5"/>
      <c r="M4" s="13"/>
      <c r="N4" s="12"/>
      <c r="O4" s="5"/>
      <c r="P4" s="13" t="s">
        <v>19</v>
      </c>
      <c r="Q4" s="8">
        <v>500</v>
      </c>
      <c r="S4" s="3">
        <f t="shared" si="2"/>
        <v>37544.1</v>
      </c>
    </row>
    <row r="5" spans="1:19" x14ac:dyDescent="0.2">
      <c r="A5" t="s">
        <v>18</v>
      </c>
      <c r="B5">
        <v>2040</v>
      </c>
      <c r="C5">
        <v>90</v>
      </c>
      <c r="D5" s="12"/>
      <c r="E5" s="3">
        <f t="shared" si="0"/>
        <v>29800</v>
      </c>
      <c r="F5" s="28">
        <v>80</v>
      </c>
      <c r="G5" s="3">
        <f t="shared" si="1"/>
        <v>7200</v>
      </c>
      <c r="H5" s="12"/>
      <c r="I5" s="12"/>
      <c r="J5" s="5"/>
      <c r="K5" s="12"/>
      <c r="L5" s="5"/>
      <c r="M5" s="13"/>
      <c r="N5" s="12"/>
      <c r="O5" s="5"/>
      <c r="P5" s="13" t="s">
        <v>19</v>
      </c>
      <c r="Q5" s="8">
        <v>500</v>
      </c>
      <c r="S5" s="3">
        <f t="shared" si="2"/>
        <v>37500</v>
      </c>
    </row>
    <row r="6" spans="1:19" x14ac:dyDescent="0.2">
      <c r="A6" t="s">
        <v>18</v>
      </c>
      <c r="B6">
        <v>2045</v>
      </c>
      <c r="C6">
        <v>90</v>
      </c>
      <c r="D6" s="12"/>
      <c r="E6" s="3">
        <f t="shared" si="0"/>
        <v>29800</v>
      </c>
      <c r="F6" s="28">
        <v>80</v>
      </c>
      <c r="G6" s="3">
        <f t="shared" si="1"/>
        <v>7200</v>
      </c>
      <c r="H6" s="12"/>
      <c r="I6" s="12"/>
      <c r="J6" s="5"/>
      <c r="K6" s="12"/>
      <c r="L6" s="5"/>
      <c r="M6" s="13"/>
      <c r="N6" s="12"/>
      <c r="O6" s="5"/>
      <c r="P6" s="13" t="s">
        <v>19</v>
      </c>
      <c r="Q6" s="8">
        <v>500</v>
      </c>
      <c r="S6" s="3">
        <f t="shared" si="2"/>
        <v>37500</v>
      </c>
    </row>
    <row r="7" spans="1:19" s="2" customFormat="1" x14ac:dyDescent="0.2">
      <c r="A7" s="2" t="s">
        <v>18</v>
      </c>
      <c r="B7" s="2">
        <v>2050</v>
      </c>
      <c r="C7" s="2">
        <v>90</v>
      </c>
      <c r="D7" s="15"/>
      <c r="E7" s="4">
        <f t="shared" si="0"/>
        <v>29800</v>
      </c>
      <c r="F7" s="29">
        <v>80</v>
      </c>
      <c r="G7" s="4">
        <f t="shared" si="1"/>
        <v>7200</v>
      </c>
      <c r="H7" s="15"/>
      <c r="I7" s="15"/>
      <c r="J7" s="6"/>
      <c r="K7" s="15"/>
      <c r="L7" s="6"/>
      <c r="M7" s="16"/>
      <c r="N7" s="15"/>
      <c r="O7" s="6"/>
      <c r="P7" s="16" t="s">
        <v>19</v>
      </c>
      <c r="Q7" s="9">
        <v>500</v>
      </c>
      <c r="S7" s="4">
        <f t="shared" si="2"/>
        <v>37500</v>
      </c>
    </row>
    <row r="8" spans="1:19" x14ac:dyDescent="0.2">
      <c r="A8" t="s">
        <v>20</v>
      </c>
      <c r="B8">
        <v>2025</v>
      </c>
      <c r="C8">
        <v>90</v>
      </c>
      <c r="D8" s="12"/>
      <c r="E8" s="3">
        <f t="shared" si="0"/>
        <v>29800</v>
      </c>
      <c r="F8" s="28">
        <v>21</v>
      </c>
      <c r="G8" s="3">
        <f t="shared" si="1"/>
        <v>1890</v>
      </c>
      <c r="H8" s="12"/>
      <c r="I8" s="12"/>
      <c r="J8" s="5"/>
      <c r="K8" s="12"/>
      <c r="L8" s="5"/>
      <c r="M8" s="13"/>
      <c r="N8" s="12"/>
      <c r="O8" s="5"/>
      <c r="P8" s="13"/>
      <c r="Q8" s="8">
        <v>500</v>
      </c>
      <c r="S8" s="3">
        <f t="shared" si="2"/>
        <v>32190</v>
      </c>
    </row>
    <row r="9" spans="1:19" x14ac:dyDescent="0.2">
      <c r="A9" t="s">
        <v>20</v>
      </c>
      <c r="B9">
        <v>2030</v>
      </c>
      <c r="C9">
        <v>90</v>
      </c>
      <c r="D9" s="12"/>
      <c r="E9" s="3">
        <f t="shared" si="0"/>
        <v>29800</v>
      </c>
      <c r="F9" s="28">
        <f>F8*1.015</f>
        <v>21.314999999999998</v>
      </c>
      <c r="G9" s="3">
        <f t="shared" si="1"/>
        <v>1918.35</v>
      </c>
      <c r="H9" s="12"/>
      <c r="I9" s="12"/>
      <c r="J9" s="5"/>
      <c r="K9" s="12"/>
      <c r="L9" s="5"/>
      <c r="M9" s="13"/>
      <c r="N9" s="12"/>
      <c r="O9" s="5"/>
      <c r="P9" s="13"/>
      <c r="Q9" s="8">
        <v>500</v>
      </c>
      <c r="S9" s="3">
        <f t="shared" si="2"/>
        <v>32218.35</v>
      </c>
    </row>
    <row r="10" spans="1:19" x14ac:dyDescent="0.2">
      <c r="A10" t="s">
        <v>20</v>
      </c>
      <c r="B10">
        <v>2035</v>
      </c>
      <c r="C10">
        <v>90</v>
      </c>
      <c r="D10" s="12"/>
      <c r="E10" s="3">
        <f t="shared" si="0"/>
        <v>29800</v>
      </c>
      <c r="F10" s="28">
        <f>F8*1.03</f>
        <v>21.63</v>
      </c>
      <c r="G10" s="3">
        <f t="shared" si="1"/>
        <v>1946.6999999999998</v>
      </c>
      <c r="H10" s="12"/>
      <c r="I10" s="12"/>
      <c r="J10" s="5"/>
      <c r="K10" s="12"/>
      <c r="L10" s="5"/>
      <c r="M10" s="13"/>
      <c r="N10" s="12"/>
      <c r="O10" s="5"/>
      <c r="P10" s="13"/>
      <c r="Q10" s="8">
        <v>500</v>
      </c>
      <c r="S10" s="3">
        <f t="shared" si="2"/>
        <v>32246.7</v>
      </c>
    </row>
    <row r="11" spans="1:19" x14ac:dyDescent="0.2">
      <c r="A11" t="s">
        <v>20</v>
      </c>
      <c r="B11">
        <v>2040</v>
      </c>
      <c r="C11">
        <v>90</v>
      </c>
      <c r="D11" s="12"/>
      <c r="E11" s="3">
        <f t="shared" si="0"/>
        <v>29800</v>
      </c>
      <c r="F11" s="28">
        <f>F8*1.045</f>
        <v>21.945</v>
      </c>
      <c r="G11" s="3">
        <f t="shared" si="1"/>
        <v>1975.05</v>
      </c>
      <c r="H11" s="12"/>
      <c r="I11" s="12"/>
      <c r="J11" s="5"/>
      <c r="K11" s="12"/>
      <c r="L11" s="5"/>
      <c r="M11" s="13"/>
      <c r="N11" s="12"/>
      <c r="O11" s="5"/>
      <c r="P11" s="13"/>
      <c r="Q11" s="8">
        <v>500</v>
      </c>
      <c r="S11" s="3">
        <f t="shared" si="2"/>
        <v>32275.05</v>
      </c>
    </row>
    <row r="12" spans="1:19" x14ac:dyDescent="0.2">
      <c r="A12" t="s">
        <v>20</v>
      </c>
      <c r="B12">
        <v>2045</v>
      </c>
      <c r="C12">
        <v>90</v>
      </c>
      <c r="D12" s="12"/>
      <c r="E12" s="3">
        <f t="shared" si="0"/>
        <v>29800</v>
      </c>
      <c r="F12" s="28">
        <f>F8*1.06</f>
        <v>22.26</v>
      </c>
      <c r="G12" s="3">
        <f t="shared" si="1"/>
        <v>2003.4</v>
      </c>
      <c r="H12" s="12"/>
      <c r="I12" s="12"/>
      <c r="J12" s="5"/>
      <c r="K12" s="12"/>
      <c r="L12" s="5"/>
      <c r="M12" s="13"/>
      <c r="N12" s="12"/>
      <c r="O12" s="5"/>
      <c r="P12" s="13"/>
      <c r="Q12" s="8">
        <v>500</v>
      </c>
      <c r="S12" s="3">
        <f t="shared" si="2"/>
        <v>32303.4</v>
      </c>
    </row>
    <row r="13" spans="1:19" s="2" customFormat="1" x14ac:dyDescent="0.2">
      <c r="A13" s="2" t="s">
        <v>20</v>
      </c>
      <c r="B13" s="2">
        <v>2050</v>
      </c>
      <c r="C13" s="2">
        <v>90</v>
      </c>
      <c r="D13" s="15"/>
      <c r="E13" s="4">
        <f t="shared" si="0"/>
        <v>29800</v>
      </c>
      <c r="F13" s="29">
        <f>F8*1.0821</f>
        <v>22.7241</v>
      </c>
      <c r="G13" s="4">
        <f t="shared" si="1"/>
        <v>2045.1690000000001</v>
      </c>
      <c r="H13" s="15"/>
      <c r="I13" s="15"/>
      <c r="J13" s="6"/>
      <c r="K13" s="15"/>
      <c r="L13" s="6"/>
      <c r="M13" s="16"/>
      <c r="N13" s="15"/>
      <c r="O13" s="6"/>
      <c r="P13" s="16"/>
      <c r="Q13" s="9">
        <v>500</v>
      </c>
      <c r="S13" s="4">
        <f t="shared" si="2"/>
        <v>32345.169000000002</v>
      </c>
    </row>
    <row r="14" spans="1:19" x14ac:dyDescent="0.2">
      <c r="A14" t="s">
        <v>21</v>
      </c>
      <c r="B14">
        <v>2025</v>
      </c>
      <c r="C14">
        <v>50</v>
      </c>
      <c r="D14" s="12"/>
      <c r="E14" s="3">
        <f t="shared" si="0"/>
        <v>29800</v>
      </c>
      <c r="F14" s="12"/>
      <c r="G14" s="5"/>
      <c r="H14">
        <v>43.6</v>
      </c>
      <c r="I14" s="14">
        <f>'Battery Trends'!$D$2</f>
        <v>127.46</v>
      </c>
      <c r="J14" s="3">
        <f>H14*I14</f>
        <v>5557.2560000000003</v>
      </c>
      <c r="K14" s="12"/>
      <c r="L14" s="5"/>
      <c r="M14" s="14">
        <v>3.8</v>
      </c>
      <c r="N14" s="18">
        <v>4.5</v>
      </c>
      <c r="O14" s="3">
        <f>M14*C14+N14*C14</f>
        <v>415</v>
      </c>
      <c r="P14" s="19" t="s">
        <v>19</v>
      </c>
      <c r="Q14" s="24"/>
      <c r="S14" s="3">
        <f>E14+G14+J14+L14+O14+Q14</f>
        <v>35772.256000000001</v>
      </c>
    </row>
    <row r="15" spans="1:19" x14ac:dyDescent="0.2">
      <c r="A15" t="s">
        <v>21</v>
      </c>
      <c r="B15">
        <v>2030</v>
      </c>
      <c r="C15">
        <v>50</v>
      </c>
      <c r="D15" s="12"/>
      <c r="E15" s="3">
        <f t="shared" si="0"/>
        <v>29800</v>
      </c>
      <c r="F15" s="12"/>
      <c r="G15" s="5"/>
      <c r="H15">
        <v>43.6</v>
      </c>
      <c r="I15" s="14">
        <f>'Battery Trends'!$D$3</f>
        <v>96.46</v>
      </c>
      <c r="J15" s="3">
        <f t="shared" ref="J15:J31" si="3">H15*I15</f>
        <v>4205.6559999999999</v>
      </c>
      <c r="K15" s="12"/>
      <c r="L15" s="5"/>
      <c r="M15" s="14">
        <v>3.1</v>
      </c>
      <c r="N15" s="18">
        <v>2.75</v>
      </c>
      <c r="O15" s="3">
        <f t="shared" ref="O15:O31" si="4">M15*C15+N15*C15</f>
        <v>292.5</v>
      </c>
      <c r="P15" s="19" t="s">
        <v>19</v>
      </c>
      <c r="Q15" s="24"/>
      <c r="S15" s="3">
        <f t="shared" ref="S15:S31" si="5">E15+G15+J15+L15+O15+Q15</f>
        <v>34298.156000000003</v>
      </c>
    </row>
    <row r="16" spans="1:19" x14ac:dyDescent="0.2">
      <c r="A16" t="s">
        <v>21</v>
      </c>
      <c r="B16">
        <v>2035</v>
      </c>
      <c r="C16">
        <v>50</v>
      </c>
      <c r="D16" s="12"/>
      <c r="E16" s="3">
        <f t="shared" si="0"/>
        <v>29800</v>
      </c>
      <c r="F16" s="12"/>
      <c r="G16" s="5"/>
      <c r="H16">
        <v>43.6</v>
      </c>
      <c r="I16" s="14">
        <f>'Battery Trends'!$D$4</f>
        <v>82.84</v>
      </c>
      <c r="J16" s="3">
        <f t="shared" si="3"/>
        <v>3611.8240000000001</v>
      </c>
      <c r="K16" s="12"/>
      <c r="L16" s="5"/>
      <c r="M16" s="14">
        <v>2.5</v>
      </c>
      <c r="N16" s="18">
        <v>2.4700000000000002</v>
      </c>
      <c r="O16" s="3">
        <f t="shared" si="4"/>
        <v>248.5</v>
      </c>
      <c r="P16" s="19" t="s">
        <v>19</v>
      </c>
      <c r="Q16" s="24"/>
      <c r="S16" s="3">
        <f t="shared" si="5"/>
        <v>33660.324000000001</v>
      </c>
    </row>
    <row r="17" spans="1:19" x14ac:dyDescent="0.2">
      <c r="A17" t="s">
        <v>21</v>
      </c>
      <c r="B17">
        <v>2040</v>
      </c>
      <c r="C17">
        <v>50</v>
      </c>
      <c r="D17" s="12"/>
      <c r="E17" s="3">
        <f t="shared" si="0"/>
        <v>29800</v>
      </c>
      <c r="F17" s="12"/>
      <c r="G17" s="5"/>
      <c r="H17">
        <v>43.6</v>
      </c>
      <c r="I17" s="14">
        <f>'Battery Trends'!$D$5</f>
        <v>71.13</v>
      </c>
      <c r="J17" s="3">
        <f t="shared" si="3"/>
        <v>3101.268</v>
      </c>
      <c r="K17" s="12"/>
      <c r="L17" s="5"/>
      <c r="M17" s="14">
        <v>2.2999999999999998</v>
      </c>
      <c r="N17" s="18">
        <v>2.2000000000000002</v>
      </c>
      <c r="O17" s="3">
        <f t="shared" si="4"/>
        <v>225</v>
      </c>
      <c r="P17" s="19" t="s">
        <v>19</v>
      </c>
      <c r="Q17" s="24"/>
      <c r="S17" s="3">
        <f t="shared" si="5"/>
        <v>33126.267999999996</v>
      </c>
    </row>
    <row r="18" spans="1:19" x14ac:dyDescent="0.2">
      <c r="A18" t="s">
        <v>21</v>
      </c>
      <c r="B18">
        <v>2045</v>
      </c>
      <c r="C18">
        <v>50</v>
      </c>
      <c r="D18" s="12"/>
      <c r="E18" s="3">
        <f t="shared" si="0"/>
        <v>29800</v>
      </c>
      <c r="F18" s="12"/>
      <c r="G18" s="5"/>
      <c r="H18">
        <v>43.6</v>
      </c>
      <c r="I18" s="14">
        <f>'Battery Trends'!$D$6</f>
        <v>61.08</v>
      </c>
      <c r="J18" s="3">
        <f t="shared" si="3"/>
        <v>2663.0880000000002</v>
      </c>
      <c r="K18" s="12"/>
      <c r="L18" s="5"/>
      <c r="M18" s="14">
        <v>2.2000000000000002</v>
      </c>
      <c r="N18" s="18">
        <v>2.2000000000000002</v>
      </c>
      <c r="O18" s="3">
        <f t="shared" si="4"/>
        <v>220.00000000000003</v>
      </c>
      <c r="P18" s="19" t="s">
        <v>19</v>
      </c>
      <c r="Q18" s="24"/>
      <c r="S18" s="3">
        <f t="shared" si="5"/>
        <v>32683.088</v>
      </c>
    </row>
    <row r="19" spans="1:19" s="2" customFormat="1" x14ac:dyDescent="0.2">
      <c r="A19" s="2" t="s">
        <v>21</v>
      </c>
      <c r="B19" s="2">
        <v>2050</v>
      </c>
      <c r="C19" s="2">
        <v>50</v>
      </c>
      <c r="D19" s="15"/>
      <c r="E19" s="4">
        <f t="shared" si="0"/>
        <v>29800</v>
      </c>
      <c r="F19" s="15"/>
      <c r="G19" s="6"/>
      <c r="H19" s="2">
        <v>43.6</v>
      </c>
      <c r="I19" s="22">
        <f>'Battery Trends'!$D$7</f>
        <v>52.45</v>
      </c>
      <c r="J19" s="4">
        <f t="shared" si="3"/>
        <v>2286.8200000000002</v>
      </c>
      <c r="K19" s="15"/>
      <c r="L19" s="6"/>
      <c r="M19" s="17">
        <v>2.1</v>
      </c>
      <c r="N19" s="20">
        <v>2.2000000000000002</v>
      </c>
      <c r="O19" s="4">
        <f t="shared" si="4"/>
        <v>215</v>
      </c>
      <c r="P19" s="21" t="s">
        <v>19</v>
      </c>
      <c r="Q19" s="27"/>
      <c r="S19" s="4">
        <f t="shared" si="5"/>
        <v>32301.82</v>
      </c>
    </row>
    <row r="20" spans="1:19" x14ac:dyDescent="0.2">
      <c r="A20" t="s">
        <v>22</v>
      </c>
      <c r="B20">
        <v>2025</v>
      </c>
      <c r="C20">
        <v>50</v>
      </c>
      <c r="D20" s="12"/>
      <c r="E20" s="3">
        <f t="shared" si="0"/>
        <v>29800</v>
      </c>
      <c r="F20" s="12"/>
      <c r="G20" s="5"/>
      <c r="H20">
        <v>43.6</v>
      </c>
      <c r="I20" s="14">
        <v>130</v>
      </c>
      <c r="J20" s="3">
        <f>H20*I20</f>
        <v>5668</v>
      </c>
      <c r="K20" s="12"/>
      <c r="L20" s="5"/>
      <c r="M20" s="14">
        <v>3.8</v>
      </c>
      <c r="N20" s="18">
        <v>4.5</v>
      </c>
      <c r="O20" s="3">
        <f>M20*C20+N20*C20</f>
        <v>415</v>
      </c>
      <c r="P20" s="19"/>
      <c r="Q20" s="24"/>
      <c r="S20" s="3">
        <f t="shared" si="5"/>
        <v>35883</v>
      </c>
    </row>
    <row r="21" spans="1:19" x14ac:dyDescent="0.2">
      <c r="A21" t="s">
        <v>22</v>
      </c>
      <c r="B21">
        <v>2030</v>
      </c>
      <c r="C21">
        <v>50</v>
      </c>
      <c r="D21" s="12"/>
      <c r="E21" s="3">
        <f t="shared" si="0"/>
        <v>29800</v>
      </c>
      <c r="F21" s="12"/>
      <c r="G21" s="5"/>
      <c r="H21">
        <v>43.6</v>
      </c>
      <c r="I21" s="14">
        <v>130</v>
      </c>
      <c r="J21" s="3">
        <f t="shared" ref="J21:J25" si="6">H21*I21</f>
        <v>5668</v>
      </c>
      <c r="K21" s="12"/>
      <c r="L21" s="5"/>
      <c r="M21" s="14">
        <v>3.1</v>
      </c>
      <c r="N21" s="18">
        <v>2.75</v>
      </c>
      <c r="O21" s="3">
        <f t="shared" si="4"/>
        <v>292.5</v>
      </c>
      <c r="P21" s="19"/>
      <c r="Q21" s="24"/>
      <c r="S21" s="3">
        <f t="shared" si="5"/>
        <v>35760.5</v>
      </c>
    </row>
    <row r="22" spans="1:19" x14ac:dyDescent="0.2">
      <c r="A22" t="s">
        <v>22</v>
      </c>
      <c r="B22">
        <v>2035</v>
      </c>
      <c r="C22">
        <v>50</v>
      </c>
      <c r="D22" s="12"/>
      <c r="E22" s="3">
        <f t="shared" si="0"/>
        <v>29800</v>
      </c>
      <c r="F22" s="12"/>
      <c r="G22" s="5"/>
      <c r="H22">
        <v>43.6</v>
      </c>
      <c r="I22" s="14">
        <v>130</v>
      </c>
      <c r="J22" s="3">
        <f t="shared" si="6"/>
        <v>5668</v>
      </c>
      <c r="K22" s="12"/>
      <c r="L22" s="5"/>
      <c r="M22" s="14">
        <v>2.5</v>
      </c>
      <c r="N22" s="18">
        <v>2.4700000000000002</v>
      </c>
      <c r="O22" s="3">
        <f t="shared" si="4"/>
        <v>248.5</v>
      </c>
      <c r="P22" s="19"/>
      <c r="Q22" s="24"/>
      <c r="S22" s="3">
        <f t="shared" si="5"/>
        <v>35716.5</v>
      </c>
    </row>
    <row r="23" spans="1:19" x14ac:dyDescent="0.2">
      <c r="A23" t="s">
        <v>22</v>
      </c>
      <c r="B23">
        <v>2040</v>
      </c>
      <c r="C23">
        <v>50</v>
      </c>
      <c r="D23" s="12"/>
      <c r="E23" s="3">
        <f t="shared" si="0"/>
        <v>29800</v>
      </c>
      <c r="F23" s="12"/>
      <c r="G23" s="5"/>
      <c r="H23">
        <v>43.6</v>
      </c>
      <c r="I23" s="14">
        <v>130</v>
      </c>
      <c r="J23" s="3">
        <f t="shared" si="6"/>
        <v>5668</v>
      </c>
      <c r="K23" s="12"/>
      <c r="L23" s="5"/>
      <c r="M23" s="14">
        <v>2.2999999999999998</v>
      </c>
      <c r="N23" s="18">
        <v>2.2000000000000002</v>
      </c>
      <c r="O23" s="3">
        <f t="shared" si="4"/>
        <v>225</v>
      </c>
      <c r="P23" s="19"/>
      <c r="Q23" s="24"/>
      <c r="S23" s="3">
        <f t="shared" si="5"/>
        <v>35693</v>
      </c>
    </row>
    <row r="24" spans="1:19" x14ac:dyDescent="0.2">
      <c r="A24" t="s">
        <v>22</v>
      </c>
      <c r="B24">
        <v>2045</v>
      </c>
      <c r="C24">
        <v>50</v>
      </c>
      <c r="D24" s="12"/>
      <c r="E24" s="3">
        <f t="shared" si="0"/>
        <v>29800</v>
      </c>
      <c r="F24" s="12"/>
      <c r="G24" s="5"/>
      <c r="H24">
        <v>43.6</v>
      </c>
      <c r="I24" s="14">
        <v>130</v>
      </c>
      <c r="J24" s="3">
        <f t="shared" si="6"/>
        <v>5668</v>
      </c>
      <c r="K24" s="12"/>
      <c r="L24" s="5"/>
      <c r="M24" s="14">
        <v>2.2000000000000002</v>
      </c>
      <c r="N24" s="18">
        <v>2.2000000000000002</v>
      </c>
      <c r="O24" s="3">
        <f t="shared" si="4"/>
        <v>220.00000000000003</v>
      </c>
      <c r="P24" s="19"/>
      <c r="Q24" s="24"/>
      <c r="S24" s="3">
        <f t="shared" si="5"/>
        <v>35688</v>
      </c>
    </row>
    <row r="25" spans="1:19" s="2" customFormat="1" x14ac:dyDescent="0.2">
      <c r="A25" s="2" t="s">
        <v>22</v>
      </c>
      <c r="B25" s="2">
        <v>2050</v>
      </c>
      <c r="C25" s="2">
        <v>50</v>
      </c>
      <c r="D25" s="15"/>
      <c r="E25" s="4">
        <f t="shared" si="0"/>
        <v>29800</v>
      </c>
      <c r="F25" s="15"/>
      <c r="G25" s="6"/>
      <c r="H25" s="2">
        <v>43.6</v>
      </c>
      <c r="I25" s="17">
        <v>130</v>
      </c>
      <c r="J25" s="4">
        <f t="shared" si="6"/>
        <v>5668</v>
      </c>
      <c r="K25" s="15"/>
      <c r="L25" s="6"/>
      <c r="M25" s="17">
        <v>2.1</v>
      </c>
      <c r="N25" s="20">
        <v>2.2000000000000002</v>
      </c>
      <c r="O25" s="4">
        <f t="shared" si="4"/>
        <v>215</v>
      </c>
      <c r="P25" s="21"/>
      <c r="Q25" s="27"/>
      <c r="S25" s="4">
        <f t="shared" si="5"/>
        <v>35683</v>
      </c>
    </row>
    <row r="26" spans="1:19" x14ac:dyDescent="0.2">
      <c r="A26" t="s">
        <v>23</v>
      </c>
      <c r="B26">
        <v>2025</v>
      </c>
      <c r="C26">
        <v>50</v>
      </c>
      <c r="D26">
        <v>10</v>
      </c>
      <c r="E26" s="3">
        <f t="shared" si="0"/>
        <v>29800</v>
      </c>
      <c r="F26" s="12"/>
      <c r="G26" s="5"/>
      <c r="H26">
        <v>5</v>
      </c>
      <c r="I26">
        <f>I14*1.3</f>
        <v>165.69800000000001</v>
      </c>
      <c r="J26" s="3">
        <f t="shared" si="3"/>
        <v>828.49</v>
      </c>
      <c r="K26" s="14">
        <f>'Fuel Cell Trends'!C2</f>
        <v>700</v>
      </c>
      <c r="L26" s="3">
        <f>K26*D26</f>
        <v>7000</v>
      </c>
      <c r="M26" s="14">
        <v>3.8</v>
      </c>
      <c r="N26" s="18">
        <v>4.5</v>
      </c>
      <c r="O26" s="3">
        <f t="shared" si="4"/>
        <v>415</v>
      </c>
      <c r="P26" s="30">
        <v>498</v>
      </c>
      <c r="Q26" s="8">
        <f>P26*2</f>
        <v>996</v>
      </c>
      <c r="S26" s="3">
        <f t="shared" si="5"/>
        <v>39039.490000000005</v>
      </c>
    </row>
    <row r="27" spans="1:19" x14ac:dyDescent="0.2">
      <c r="A27" t="s">
        <v>23</v>
      </c>
      <c r="B27">
        <v>2030</v>
      </c>
      <c r="C27">
        <v>50</v>
      </c>
      <c r="D27">
        <v>10</v>
      </c>
      <c r="E27" s="3">
        <f t="shared" si="0"/>
        <v>29800</v>
      </c>
      <c r="F27" s="12"/>
      <c r="G27" s="5"/>
      <c r="H27" s="25">
        <v>5</v>
      </c>
      <c r="I27">
        <f t="shared" ref="I27:I31" si="7">I15*1.3</f>
        <v>125.398</v>
      </c>
      <c r="J27" s="3">
        <f t="shared" si="3"/>
        <v>626.99</v>
      </c>
      <c r="K27" s="14">
        <f>'Fuel Cell Trends'!C3</f>
        <v>350</v>
      </c>
      <c r="L27" s="3">
        <f t="shared" ref="L27:L31" si="8">K27*D27</f>
        <v>3500</v>
      </c>
      <c r="M27" s="14">
        <v>3.1</v>
      </c>
      <c r="N27" s="18">
        <v>2.75</v>
      </c>
      <c r="O27" s="3">
        <f t="shared" si="4"/>
        <v>292.5</v>
      </c>
      <c r="P27" s="30">
        <v>391.19</v>
      </c>
      <c r="Q27" s="8">
        <f t="shared" ref="Q27:Q31" si="9">P27*2</f>
        <v>782.38</v>
      </c>
      <c r="S27" s="3">
        <f t="shared" si="5"/>
        <v>35001.870000000003</v>
      </c>
    </row>
    <row r="28" spans="1:19" x14ac:dyDescent="0.2">
      <c r="A28" t="s">
        <v>23</v>
      </c>
      <c r="B28">
        <v>2035</v>
      </c>
      <c r="C28">
        <v>50</v>
      </c>
      <c r="D28">
        <v>10</v>
      </c>
      <c r="E28" s="3">
        <f t="shared" si="0"/>
        <v>29800</v>
      </c>
      <c r="F28" s="12"/>
      <c r="G28" s="5"/>
      <c r="H28" s="25">
        <v>5</v>
      </c>
      <c r="I28">
        <f t="shared" si="7"/>
        <v>107.69200000000001</v>
      </c>
      <c r="J28" s="3">
        <f t="shared" si="3"/>
        <v>538.46</v>
      </c>
      <c r="K28" s="14">
        <f>'Fuel Cell Trends'!C4</f>
        <v>200</v>
      </c>
      <c r="L28" s="3">
        <f t="shared" si="8"/>
        <v>2000</v>
      </c>
      <c r="M28" s="14">
        <v>2.5</v>
      </c>
      <c r="N28" s="18">
        <v>2.4700000000000002</v>
      </c>
      <c r="O28" s="3">
        <f t="shared" si="4"/>
        <v>248.5</v>
      </c>
      <c r="P28" s="30">
        <v>352.56</v>
      </c>
      <c r="Q28" s="8">
        <f t="shared" si="9"/>
        <v>705.12</v>
      </c>
      <c r="S28" s="3">
        <f t="shared" si="5"/>
        <v>33292.080000000002</v>
      </c>
    </row>
    <row r="29" spans="1:19" x14ac:dyDescent="0.2">
      <c r="A29" t="s">
        <v>23</v>
      </c>
      <c r="B29">
        <v>2040</v>
      </c>
      <c r="C29">
        <v>50</v>
      </c>
      <c r="D29">
        <v>10</v>
      </c>
      <c r="E29" s="3">
        <f t="shared" si="0"/>
        <v>29800</v>
      </c>
      <c r="F29" s="12"/>
      <c r="G29" s="5"/>
      <c r="H29" s="25">
        <v>5</v>
      </c>
      <c r="I29">
        <f t="shared" si="7"/>
        <v>92.468999999999994</v>
      </c>
      <c r="J29" s="3">
        <f t="shared" si="3"/>
        <v>462.34499999999997</v>
      </c>
      <c r="K29" s="14">
        <f>'Fuel Cell Trends'!C5</f>
        <v>160</v>
      </c>
      <c r="L29" s="3">
        <f t="shared" si="8"/>
        <v>1600</v>
      </c>
      <c r="M29" s="14">
        <v>2.2999999999999998</v>
      </c>
      <c r="N29" s="18">
        <v>2.2000000000000002</v>
      </c>
      <c r="O29" s="3">
        <f t="shared" si="4"/>
        <v>225</v>
      </c>
      <c r="P29" s="30">
        <v>331.75</v>
      </c>
      <c r="Q29" s="8">
        <f t="shared" si="9"/>
        <v>663.5</v>
      </c>
      <c r="S29" s="3">
        <f t="shared" si="5"/>
        <v>32750.845000000001</v>
      </c>
    </row>
    <row r="30" spans="1:19" x14ac:dyDescent="0.2">
      <c r="A30" t="s">
        <v>23</v>
      </c>
      <c r="B30">
        <v>2045</v>
      </c>
      <c r="C30">
        <v>50</v>
      </c>
      <c r="D30">
        <v>10</v>
      </c>
      <c r="E30" s="3">
        <f t="shared" si="0"/>
        <v>29800</v>
      </c>
      <c r="F30" s="12"/>
      <c r="G30" s="5"/>
      <c r="H30" s="25">
        <v>5</v>
      </c>
      <c r="I30">
        <f t="shared" si="7"/>
        <v>79.403999999999996</v>
      </c>
      <c r="J30" s="3">
        <f t="shared" si="3"/>
        <v>397.02</v>
      </c>
      <c r="K30" s="14">
        <f>'Fuel Cell Trends'!C6</f>
        <v>125</v>
      </c>
      <c r="L30" s="3">
        <f t="shared" si="8"/>
        <v>1250</v>
      </c>
      <c r="M30" s="14">
        <v>2.2000000000000002</v>
      </c>
      <c r="N30" s="18">
        <v>2.2000000000000002</v>
      </c>
      <c r="O30" s="3">
        <f t="shared" si="4"/>
        <v>220.00000000000003</v>
      </c>
      <c r="P30" s="30">
        <v>317.74</v>
      </c>
      <c r="Q30" s="8">
        <f t="shared" si="9"/>
        <v>635.48</v>
      </c>
      <c r="S30" s="3">
        <f t="shared" si="5"/>
        <v>32302.5</v>
      </c>
    </row>
    <row r="31" spans="1:19" s="2" customFormat="1" x14ac:dyDescent="0.2">
      <c r="A31" s="2" t="s">
        <v>23</v>
      </c>
      <c r="B31" s="2">
        <v>2050</v>
      </c>
      <c r="C31" s="2">
        <v>50</v>
      </c>
      <c r="D31" s="2">
        <v>10</v>
      </c>
      <c r="E31" s="4">
        <f t="shared" si="0"/>
        <v>29800</v>
      </c>
      <c r="F31" s="15"/>
      <c r="G31" s="6"/>
      <c r="H31" s="26">
        <v>5</v>
      </c>
      <c r="I31" s="2">
        <f t="shared" si="7"/>
        <v>68.185000000000002</v>
      </c>
      <c r="J31" s="4">
        <f t="shared" si="3"/>
        <v>340.92500000000001</v>
      </c>
      <c r="K31" s="14">
        <f>'Fuel Cell Trends'!C7</f>
        <v>100</v>
      </c>
      <c r="L31" s="4">
        <f t="shared" si="8"/>
        <v>1000</v>
      </c>
      <c r="M31" s="17">
        <v>2.1</v>
      </c>
      <c r="N31" s="20">
        <v>2.2000000000000002</v>
      </c>
      <c r="O31" s="4">
        <f t="shared" si="4"/>
        <v>215</v>
      </c>
      <c r="P31" s="31">
        <v>307.27999999999997</v>
      </c>
      <c r="Q31" s="9">
        <f t="shared" si="9"/>
        <v>614.55999999999995</v>
      </c>
      <c r="S31" s="4">
        <f t="shared" si="5"/>
        <v>31970.485000000001</v>
      </c>
    </row>
    <row r="32" spans="1:19" x14ac:dyDescent="0.2">
      <c r="M32" s="14"/>
      <c r="P32" s="14"/>
      <c r="Q32" s="8"/>
    </row>
    <row r="33" spans="13:17" x14ac:dyDescent="0.2">
      <c r="M33" s="14"/>
      <c r="P33" s="14"/>
      <c r="Q33" s="8"/>
    </row>
    <row r="34" spans="13:17" x14ac:dyDescent="0.2">
      <c r="M34" s="14"/>
      <c r="P34" s="14"/>
      <c r="Q34" s="8"/>
    </row>
    <row r="35" spans="13:17" x14ac:dyDescent="0.2">
      <c r="M35" s="14"/>
      <c r="P35" s="14"/>
      <c r="Q35" s="8"/>
    </row>
    <row r="36" spans="13:17" x14ac:dyDescent="0.2">
      <c r="M36" s="14"/>
      <c r="P36" s="14"/>
      <c r="Q36" s="8"/>
    </row>
    <row r="37" spans="13:17" x14ac:dyDescent="0.2">
      <c r="M37" s="22"/>
      <c r="P37" s="22"/>
      <c r="Q37" s="10"/>
    </row>
    <row r="38" spans="13:17" x14ac:dyDescent="0.2">
      <c r="M38" s="14"/>
      <c r="P38" s="14"/>
      <c r="Q38" s="8"/>
    </row>
    <row r="39" spans="13:17" x14ac:dyDescent="0.2">
      <c r="M39" s="14"/>
      <c r="P39" s="14"/>
      <c r="Q39" s="8"/>
    </row>
    <row r="40" spans="13:17" x14ac:dyDescent="0.2">
      <c r="M40" s="14"/>
      <c r="P40" s="14"/>
      <c r="Q40" s="8"/>
    </row>
    <row r="41" spans="13:17" x14ac:dyDescent="0.2">
      <c r="M41" s="14"/>
      <c r="P41" s="14"/>
      <c r="Q41" s="8"/>
    </row>
    <row r="42" spans="13:17" x14ac:dyDescent="0.2">
      <c r="M42" s="14"/>
      <c r="P42" s="14"/>
      <c r="Q42" s="8"/>
    </row>
    <row r="43" spans="13:17" x14ac:dyDescent="0.2">
      <c r="M43" s="22"/>
      <c r="P43" s="22"/>
      <c r="Q43" s="10"/>
    </row>
    <row r="44" spans="13:17" x14ac:dyDescent="0.2">
      <c r="M44" s="14"/>
      <c r="P44" s="19"/>
      <c r="Q44" s="8"/>
    </row>
    <row r="45" spans="13:17" x14ac:dyDescent="0.2">
      <c r="M45" s="14"/>
      <c r="P45" s="19"/>
      <c r="Q45" s="8"/>
    </row>
    <row r="46" spans="13:17" x14ac:dyDescent="0.2">
      <c r="M46" s="14"/>
      <c r="P46" s="19"/>
      <c r="Q46" s="8"/>
    </row>
    <row r="47" spans="13:17" x14ac:dyDescent="0.2">
      <c r="M47" s="14"/>
      <c r="P47" s="19"/>
      <c r="Q47" s="8"/>
    </row>
    <row r="48" spans="13:17" x14ac:dyDescent="0.2">
      <c r="M48" s="14"/>
      <c r="P48" s="19"/>
      <c r="Q48" s="8"/>
    </row>
    <row r="49" spans="13:17" x14ac:dyDescent="0.2">
      <c r="M49" s="22"/>
      <c r="P49" s="23"/>
      <c r="Q49" s="10"/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700A9D-583D-430C-961E-4D331E3F580C}">
  <dimension ref="A1:S49"/>
  <sheetViews>
    <sheetView workbookViewId="0">
      <pane ySplit="1" topLeftCell="A2" activePane="bottomLeft" state="frozen"/>
      <selection pane="bottomLeft" activeCell="E2" sqref="E2:E31"/>
    </sheetView>
  </sheetViews>
  <sheetFormatPr baseColWidth="10" defaultColWidth="8.83203125" defaultRowHeight="15" x14ac:dyDescent="0.2"/>
  <cols>
    <col min="4" max="4" width="15" bestFit="1" customWidth="1"/>
    <col min="5" max="5" width="11.5" customWidth="1"/>
    <col min="6" max="6" width="18" bestFit="1" customWidth="1"/>
    <col min="7" max="7" width="18" style="3" customWidth="1"/>
    <col min="8" max="8" width="18" customWidth="1"/>
    <col min="9" max="9" width="19.83203125" bestFit="1" customWidth="1"/>
    <col min="10" max="10" width="16.83203125" style="3" bestFit="1" customWidth="1"/>
    <col min="11" max="11" width="19.6640625" bestFit="1" customWidth="1"/>
    <col min="12" max="12" width="18" style="3" bestFit="1" customWidth="1"/>
    <col min="13" max="13" width="18" customWidth="1"/>
    <col min="14" max="14" width="24.6640625" bestFit="1" customWidth="1"/>
    <col min="15" max="15" width="13.5" style="3" bestFit="1" customWidth="1"/>
    <col min="16" max="16" width="22.5" bestFit="1" customWidth="1"/>
    <col min="17" max="17" width="16" style="3" bestFit="1" customWidth="1"/>
    <col min="19" max="19" width="15.83203125" style="3" customWidth="1"/>
  </cols>
  <sheetData>
    <row r="1" spans="1:19" s="2" customFormat="1" x14ac:dyDescent="0.2">
      <c r="A1" s="32" t="s">
        <v>0</v>
      </c>
      <c r="B1" s="32" t="s">
        <v>1</v>
      </c>
      <c r="C1" s="32" t="s">
        <v>2</v>
      </c>
      <c r="D1" s="32" t="s">
        <v>3</v>
      </c>
      <c r="E1" s="32" t="s">
        <v>4</v>
      </c>
      <c r="F1" s="32" t="s">
        <v>5</v>
      </c>
      <c r="G1" s="33" t="s">
        <v>6</v>
      </c>
      <c r="H1" s="32" t="s">
        <v>7</v>
      </c>
      <c r="I1" s="32" t="s">
        <v>8</v>
      </c>
      <c r="J1" s="33" t="s">
        <v>9</v>
      </c>
      <c r="K1" s="32" t="s">
        <v>10</v>
      </c>
      <c r="L1" s="33" t="s">
        <v>11</v>
      </c>
      <c r="M1" s="11" t="s">
        <v>12</v>
      </c>
      <c r="N1" s="32" t="s">
        <v>13</v>
      </c>
      <c r="O1" s="33" t="s">
        <v>14</v>
      </c>
      <c r="P1" s="11" t="s">
        <v>15</v>
      </c>
      <c r="Q1" s="7" t="s">
        <v>16</v>
      </c>
      <c r="R1" s="32"/>
      <c r="S1" s="33" t="s">
        <v>17</v>
      </c>
    </row>
    <row r="2" spans="1:19" x14ac:dyDescent="0.2">
      <c r="A2" t="s">
        <v>18</v>
      </c>
      <c r="B2">
        <v>2025</v>
      </c>
      <c r="C2">
        <v>130</v>
      </c>
      <c r="D2" s="12"/>
      <c r="E2" s="3">
        <v>29800</v>
      </c>
      <c r="F2" s="28">
        <v>60</v>
      </c>
      <c r="G2" s="3">
        <f>C2*F2</f>
        <v>7800</v>
      </c>
      <c r="H2" s="12"/>
      <c r="I2" s="12"/>
      <c r="J2" s="5"/>
      <c r="K2" s="12"/>
      <c r="L2" s="5"/>
      <c r="M2" s="13"/>
      <c r="N2" s="12"/>
      <c r="O2" s="5"/>
      <c r="P2" s="13" t="s">
        <v>19</v>
      </c>
      <c r="Q2" s="8">
        <v>500</v>
      </c>
      <c r="S2" s="3">
        <f>E2+G2+J2+L2+O2+Q2</f>
        <v>38100</v>
      </c>
    </row>
    <row r="3" spans="1:19" x14ac:dyDescent="0.2">
      <c r="A3" t="s">
        <v>18</v>
      </c>
      <c r="B3">
        <v>2030</v>
      </c>
      <c r="C3">
        <v>130</v>
      </c>
      <c r="D3" s="12"/>
      <c r="E3" s="3">
        <v>29800</v>
      </c>
      <c r="F3" s="28">
        <v>70</v>
      </c>
      <c r="G3" s="3">
        <f t="shared" ref="G3:G13" si="0">C3*F3</f>
        <v>9100</v>
      </c>
      <c r="H3" s="12"/>
      <c r="I3" s="12"/>
      <c r="J3" s="5"/>
      <c r="K3" s="12"/>
      <c r="L3" s="5"/>
      <c r="M3" s="13"/>
      <c r="N3" s="12"/>
      <c r="O3" s="5"/>
      <c r="P3" s="13" t="s">
        <v>19</v>
      </c>
      <c r="Q3" s="8">
        <v>500</v>
      </c>
      <c r="S3" s="3">
        <f t="shared" ref="S3:S13" si="1">E3+G3+J3+L3+O3+Q3</f>
        <v>39400</v>
      </c>
    </row>
    <row r="4" spans="1:19" x14ac:dyDescent="0.2">
      <c r="A4" t="s">
        <v>18</v>
      </c>
      <c r="B4">
        <v>2035</v>
      </c>
      <c r="C4">
        <v>130</v>
      </c>
      <c r="D4" s="12"/>
      <c r="E4" s="3">
        <v>29800</v>
      </c>
      <c r="F4" s="28">
        <v>80.489999999999995</v>
      </c>
      <c r="G4" s="3">
        <f t="shared" si="0"/>
        <v>10463.699999999999</v>
      </c>
      <c r="H4" s="12"/>
      <c r="I4" s="12"/>
      <c r="J4" s="5"/>
      <c r="K4" s="12"/>
      <c r="L4" s="5"/>
      <c r="M4" s="13"/>
      <c r="N4" s="12"/>
      <c r="O4" s="5"/>
      <c r="P4" s="13" t="s">
        <v>19</v>
      </c>
      <c r="Q4" s="8">
        <v>500</v>
      </c>
      <c r="S4" s="3">
        <f t="shared" si="1"/>
        <v>40763.699999999997</v>
      </c>
    </row>
    <row r="5" spans="1:19" x14ac:dyDescent="0.2">
      <c r="A5" t="s">
        <v>18</v>
      </c>
      <c r="B5">
        <v>2040</v>
      </c>
      <c r="C5">
        <v>130</v>
      </c>
      <c r="D5" s="12"/>
      <c r="E5" s="3">
        <v>29800</v>
      </c>
      <c r="F5" s="28">
        <v>80</v>
      </c>
      <c r="G5" s="3">
        <f t="shared" si="0"/>
        <v>10400</v>
      </c>
      <c r="H5" s="12"/>
      <c r="I5" s="12"/>
      <c r="J5" s="5"/>
      <c r="K5" s="12"/>
      <c r="L5" s="5"/>
      <c r="M5" s="13"/>
      <c r="N5" s="12"/>
      <c r="O5" s="5"/>
      <c r="P5" s="13" t="s">
        <v>19</v>
      </c>
      <c r="Q5" s="8">
        <v>500</v>
      </c>
      <c r="S5" s="3">
        <f t="shared" si="1"/>
        <v>40700</v>
      </c>
    </row>
    <row r="6" spans="1:19" x14ac:dyDescent="0.2">
      <c r="A6" t="s">
        <v>18</v>
      </c>
      <c r="B6">
        <v>2045</v>
      </c>
      <c r="C6">
        <v>130</v>
      </c>
      <c r="D6" s="12"/>
      <c r="E6" s="3">
        <v>29800</v>
      </c>
      <c r="F6" s="28">
        <v>80</v>
      </c>
      <c r="G6" s="3">
        <f t="shared" si="0"/>
        <v>10400</v>
      </c>
      <c r="H6" s="12"/>
      <c r="I6" s="12"/>
      <c r="J6" s="5"/>
      <c r="K6" s="12"/>
      <c r="L6" s="5"/>
      <c r="M6" s="13"/>
      <c r="N6" s="12"/>
      <c r="O6" s="5"/>
      <c r="P6" s="13" t="s">
        <v>19</v>
      </c>
      <c r="Q6" s="8">
        <v>500</v>
      </c>
      <c r="S6" s="3">
        <f t="shared" si="1"/>
        <v>40700</v>
      </c>
    </row>
    <row r="7" spans="1:19" s="2" customFormat="1" x14ac:dyDescent="0.2">
      <c r="A7" s="2" t="s">
        <v>18</v>
      </c>
      <c r="B7" s="2">
        <v>2050</v>
      </c>
      <c r="C7" s="2">
        <v>130</v>
      </c>
      <c r="D7" s="15"/>
      <c r="E7" s="4">
        <v>29800</v>
      </c>
      <c r="F7" s="29">
        <v>80</v>
      </c>
      <c r="G7" s="4">
        <f t="shared" si="0"/>
        <v>10400</v>
      </c>
      <c r="H7" s="15"/>
      <c r="I7" s="15"/>
      <c r="J7" s="6"/>
      <c r="K7" s="15"/>
      <c r="L7" s="6"/>
      <c r="M7" s="16"/>
      <c r="N7" s="15"/>
      <c r="O7" s="6"/>
      <c r="P7" s="16" t="s">
        <v>19</v>
      </c>
      <c r="Q7" s="9">
        <v>500</v>
      </c>
      <c r="S7" s="4">
        <f t="shared" si="1"/>
        <v>40700</v>
      </c>
    </row>
    <row r="8" spans="1:19" x14ac:dyDescent="0.2">
      <c r="A8" t="s">
        <v>20</v>
      </c>
      <c r="B8">
        <v>2025</v>
      </c>
      <c r="C8">
        <v>130</v>
      </c>
      <c r="D8" s="12"/>
      <c r="E8" s="3">
        <v>29800</v>
      </c>
      <c r="F8" s="28">
        <v>21</v>
      </c>
      <c r="G8" s="3">
        <f t="shared" si="0"/>
        <v>2730</v>
      </c>
      <c r="H8" s="12"/>
      <c r="I8" s="12"/>
      <c r="J8" s="5"/>
      <c r="K8" s="12"/>
      <c r="L8" s="5"/>
      <c r="M8" s="13"/>
      <c r="N8" s="12"/>
      <c r="O8" s="5"/>
      <c r="P8" s="13"/>
      <c r="Q8" s="8">
        <v>500</v>
      </c>
      <c r="S8" s="3">
        <f t="shared" si="1"/>
        <v>33030</v>
      </c>
    </row>
    <row r="9" spans="1:19" x14ac:dyDescent="0.2">
      <c r="A9" t="s">
        <v>20</v>
      </c>
      <c r="B9">
        <v>2030</v>
      </c>
      <c r="C9">
        <v>130</v>
      </c>
      <c r="D9" s="12"/>
      <c r="E9" s="3">
        <v>29800</v>
      </c>
      <c r="F9" s="28">
        <f>F8*1.015</f>
        <v>21.314999999999998</v>
      </c>
      <c r="G9" s="3">
        <f t="shared" si="0"/>
        <v>2770.95</v>
      </c>
      <c r="H9" s="12"/>
      <c r="I9" s="12"/>
      <c r="J9" s="5"/>
      <c r="K9" s="12"/>
      <c r="L9" s="5"/>
      <c r="M9" s="13"/>
      <c r="N9" s="12"/>
      <c r="O9" s="5"/>
      <c r="P9" s="13"/>
      <c r="Q9" s="8">
        <v>500</v>
      </c>
      <c r="S9" s="3">
        <f t="shared" si="1"/>
        <v>33070.949999999997</v>
      </c>
    </row>
    <row r="10" spans="1:19" x14ac:dyDescent="0.2">
      <c r="A10" t="s">
        <v>20</v>
      </c>
      <c r="B10">
        <v>2035</v>
      </c>
      <c r="C10">
        <v>130</v>
      </c>
      <c r="D10" s="12"/>
      <c r="E10" s="3">
        <v>29800</v>
      </c>
      <c r="F10" s="28">
        <f>F8*1.03</f>
        <v>21.63</v>
      </c>
      <c r="G10" s="3">
        <f t="shared" si="0"/>
        <v>2811.9</v>
      </c>
      <c r="H10" s="12"/>
      <c r="I10" s="12"/>
      <c r="J10" s="5"/>
      <c r="K10" s="12"/>
      <c r="L10" s="5"/>
      <c r="M10" s="13"/>
      <c r="N10" s="12"/>
      <c r="O10" s="5"/>
      <c r="P10" s="13"/>
      <c r="Q10" s="8">
        <v>500</v>
      </c>
      <c r="S10" s="3">
        <f t="shared" si="1"/>
        <v>33111.9</v>
      </c>
    </row>
    <row r="11" spans="1:19" x14ac:dyDescent="0.2">
      <c r="A11" t="s">
        <v>20</v>
      </c>
      <c r="B11">
        <v>2040</v>
      </c>
      <c r="C11">
        <v>130</v>
      </c>
      <c r="D11" s="12"/>
      <c r="E11" s="3">
        <v>29800</v>
      </c>
      <c r="F11" s="28">
        <f>F8*1.045</f>
        <v>21.945</v>
      </c>
      <c r="G11" s="3">
        <f t="shared" si="0"/>
        <v>2852.85</v>
      </c>
      <c r="H11" s="12"/>
      <c r="I11" s="12"/>
      <c r="J11" s="5"/>
      <c r="K11" s="12"/>
      <c r="L11" s="5"/>
      <c r="M11" s="13"/>
      <c r="N11" s="12"/>
      <c r="O11" s="5"/>
      <c r="P11" s="13"/>
      <c r="Q11" s="8">
        <v>500</v>
      </c>
      <c r="S11" s="3">
        <f t="shared" si="1"/>
        <v>33152.85</v>
      </c>
    </row>
    <row r="12" spans="1:19" x14ac:dyDescent="0.2">
      <c r="A12" t="s">
        <v>20</v>
      </c>
      <c r="B12">
        <v>2045</v>
      </c>
      <c r="C12">
        <v>130</v>
      </c>
      <c r="D12" s="12"/>
      <c r="E12" s="3">
        <v>29800</v>
      </c>
      <c r="F12" s="28">
        <f>F8*1.06</f>
        <v>22.26</v>
      </c>
      <c r="G12" s="3">
        <f t="shared" si="0"/>
        <v>2893.8</v>
      </c>
      <c r="H12" s="12"/>
      <c r="I12" s="12"/>
      <c r="J12" s="5"/>
      <c r="K12" s="12"/>
      <c r="L12" s="5"/>
      <c r="M12" s="13"/>
      <c r="N12" s="12"/>
      <c r="O12" s="5"/>
      <c r="P12" s="13"/>
      <c r="Q12" s="8">
        <v>500</v>
      </c>
      <c r="S12" s="3">
        <f t="shared" si="1"/>
        <v>33193.800000000003</v>
      </c>
    </row>
    <row r="13" spans="1:19" s="2" customFormat="1" x14ac:dyDescent="0.2">
      <c r="A13" s="2" t="s">
        <v>20</v>
      </c>
      <c r="B13" s="2">
        <v>2050</v>
      </c>
      <c r="C13" s="2">
        <v>130</v>
      </c>
      <c r="D13" s="15"/>
      <c r="E13" s="4">
        <v>29800</v>
      </c>
      <c r="F13" s="29">
        <f>F8*1.0821</f>
        <v>22.7241</v>
      </c>
      <c r="G13" s="4">
        <f t="shared" si="0"/>
        <v>2954.1329999999998</v>
      </c>
      <c r="H13" s="15"/>
      <c r="I13" s="15"/>
      <c r="J13" s="6"/>
      <c r="K13" s="15"/>
      <c r="L13" s="6"/>
      <c r="M13" s="16"/>
      <c r="N13" s="15"/>
      <c r="O13" s="6"/>
      <c r="P13" s="16"/>
      <c r="Q13" s="9">
        <v>500</v>
      </c>
      <c r="S13" s="4">
        <f t="shared" si="1"/>
        <v>33254.133000000002</v>
      </c>
    </row>
    <row r="14" spans="1:19" x14ac:dyDescent="0.2">
      <c r="A14" t="s">
        <v>21</v>
      </c>
      <c r="B14">
        <v>2025</v>
      </c>
      <c r="C14">
        <v>70</v>
      </c>
      <c r="D14" s="12"/>
      <c r="E14" s="3">
        <v>29800</v>
      </c>
      <c r="F14" s="12"/>
      <c r="G14" s="5"/>
      <c r="H14">
        <v>60</v>
      </c>
      <c r="I14" s="14">
        <f>'Battery Trends'!$D$2</f>
        <v>127.46</v>
      </c>
      <c r="J14" s="3">
        <f>H14*I14</f>
        <v>7647.5999999999995</v>
      </c>
      <c r="K14" s="12"/>
      <c r="L14" s="5"/>
      <c r="M14" s="14">
        <v>3.8</v>
      </c>
      <c r="N14" s="18">
        <v>4.5</v>
      </c>
      <c r="O14" s="3">
        <f>M14*C14+N14*C14</f>
        <v>581</v>
      </c>
      <c r="P14" s="19" t="s">
        <v>19</v>
      </c>
      <c r="Q14" s="24"/>
      <c r="S14" s="3">
        <f>E14+G14+J14+L14+O14+Q14</f>
        <v>38028.6</v>
      </c>
    </row>
    <row r="15" spans="1:19" x14ac:dyDescent="0.2">
      <c r="A15" t="s">
        <v>21</v>
      </c>
      <c r="B15">
        <v>2030</v>
      </c>
      <c r="C15">
        <v>70</v>
      </c>
      <c r="D15" s="12"/>
      <c r="E15" s="3">
        <v>29800</v>
      </c>
      <c r="F15" s="12"/>
      <c r="G15" s="5"/>
      <c r="H15">
        <v>60</v>
      </c>
      <c r="I15" s="14">
        <f>'Battery Trends'!$D$3</f>
        <v>96.46</v>
      </c>
      <c r="J15" s="3">
        <f t="shared" ref="J15:J31" si="2">H15*I15</f>
        <v>5787.5999999999995</v>
      </c>
      <c r="K15" s="12"/>
      <c r="L15" s="5"/>
      <c r="M15" s="14">
        <v>3.1</v>
      </c>
      <c r="N15" s="18">
        <v>2.75</v>
      </c>
      <c r="O15" s="3">
        <f t="shared" ref="O15:O31" si="3">M15*C15+N15*C15</f>
        <v>409.5</v>
      </c>
      <c r="P15" s="19" t="s">
        <v>19</v>
      </c>
      <c r="Q15" s="24"/>
      <c r="S15" s="3">
        <f t="shared" ref="S15:S31" si="4">E15+G15+J15+L15+O15+Q15</f>
        <v>35997.1</v>
      </c>
    </row>
    <row r="16" spans="1:19" x14ac:dyDescent="0.2">
      <c r="A16" t="s">
        <v>21</v>
      </c>
      <c r="B16">
        <v>2035</v>
      </c>
      <c r="C16">
        <v>70</v>
      </c>
      <c r="D16" s="12"/>
      <c r="E16" s="3">
        <v>29800</v>
      </c>
      <c r="F16" s="12"/>
      <c r="G16" s="5"/>
      <c r="H16">
        <v>60</v>
      </c>
      <c r="I16" s="14">
        <f>'Battery Trends'!$D$4</f>
        <v>82.84</v>
      </c>
      <c r="J16" s="3">
        <f t="shared" si="2"/>
        <v>4970.4000000000005</v>
      </c>
      <c r="K16" s="12"/>
      <c r="L16" s="5"/>
      <c r="M16" s="14">
        <v>2.5</v>
      </c>
      <c r="N16" s="18">
        <v>2.4700000000000002</v>
      </c>
      <c r="O16" s="3">
        <f t="shared" si="3"/>
        <v>347.9</v>
      </c>
      <c r="P16" s="19" t="s">
        <v>19</v>
      </c>
      <c r="Q16" s="24"/>
      <c r="S16" s="3">
        <f t="shared" si="4"/>
        <v>35118.300000000003</v>
      </c>
    </row>
    <row r="17" spans="1:19" x14ac:dyDescent="0.2">
      <c r="A17" t="s">
        <v>21</v>
      </c>
      <c r="B17">
        <v>2040</v>
      </c>
      <c r="C17">
        <v>70</v>
      </c>
      <c r="D17" s="12"/>
      <c r="E17" s="3">
        <v>29800</v>
      </c>
      <c r="F17" s="12"/>
      <c r="G17" s="5"/>
      <c r="H17">
        <v>60</v>
      </c>
      <c r="I17" s="14">
        <f>'Battery Trends'!$D$5</f>
        <v>71.13</v>
      </c>
      <c r="J17" s="3">
        <f t="shared" si="2"/>
        <v>4267.7999999999993</v>
      </c>
      <c r="K17" s="12"/>
      <c r="L17" s="5"/>
      <c r="M17" s="14">
        <v>2.2999999999999998</v>
      </c>
      <c r="N17" s="18">
        <v>2.2000000000000002</v>
      </c>
      <c r="O17" s="3">
        <f t="shared" si="3"/>
        <v>315</v>
      </c>
      <c r="P17" s="19" t="s">
        <v>19</v>
      </c>
      <c r="Q17" s="24"/>
      <c r="S17" s="3">
        <f t="shared" si="4"/>
        <v>34382.800000000003</v>
      </c>
    </row>
    <row r="18" spans="1:19" x14ac:dyDescent="0.2">
      <c r="A18" t="s">
        <v>21</v>
      </c>
      <c r="B18">
        <v>2045</v>
      </c>
      <c r="C18">
        <v>70</v>
      </c>
      <c r="D18" s="12"/>
      <c r="E18" s="3">
        <v>29800</v>
      </c>
      <c r="F18" s="12"/>
      <c r="G18" s="5"/>
      <c r="H18">
        <v>60</v>
      </c>
      <c r="I18" s="14">
        <f>'Battery Trends'!$D$6</f>
        <v>61.08</v>
      </c>
      <c r="J18" s="3">
        <f t="shared" si="2"/>
        <v>3664.7999999999997</v>
      </c>
      <c r="K18" s="12"/>
      <c r="L18" s="5"/>
      <c r="M18" s="14">
        <v>2.2000000000000002</v>
      </c>
      <c r="N18" s="18">
        <v>2.2000000000000002</v>
      </c>
      <c r="O18" s="3">
        <f t="shared" si="3"/>
        <v>308</v>
      </c>
      <c r="P18" s="19" t="s">
        <v>19</v>
      </c>
      <c r="Q18" s="24"/>
      <c r="S18" s="3">
        <f t="shared" si="4"/>
        <v>33772.800000000003</v>
      </c>
    </row>
    <row r="19" spans="1:19" s="2" customFormat="1" x14ac:dyDescent="0.2">
      <c r="A19" s="2" t="s">
        <v>21</v>
      </c>
      <c r="B19" s="2">
        <v>2050</v>
      </c>
      <c r="C19" s="2">
        <v>70</v>
      </c>
      <c r="D19" s="15"/>
      <c r="E19" s="4">
        <v>29800</v>
      </c>
      <c r="F19" s="15"/>
      <c r="G19" s="6"/>
      <c r="H19" s="2">
        <v>60</v>
      </c>
      <c r="I19" s="22">
        <f>'Battery Trends'!$D$7</f>
        <v>52.45</v>
      </c>
      <c r="J19" s="4">
        <f t="shared" si="2"/>
        <v>3147</v>
      </c>
      <c r="K19" s="15"/>
      <c r="L19" s="6"/>
      <c r="M19" s="17">
        <v>2.1</v>
      </c>
      <c r="N19" s="20">
        <v>2.2000000000000002</v>
      </c>
      <c r="O19" s="4">
        <f t="shared" si="3"/>
        <v>301</v>
      </c>
      <c r="P19" s="21" t="s">
        <v>19</v>
      </c>
      <c r="Q19" s="27"/>
      <c r="S19" s="4">
        <f t="shared" si="4"/>
        <v>33248</v>
      </c>
    </row>
    <row r="20" spans="1:19" x14ac:dyDescent="0.2">
      <c r="A20" t="s">
        <v>22</v>
      </c>
      <c r="B20">
        <v>2025</v>
      </c>
      <c r="C20">
        <v>70</v>
      </c>
      <c r="D20" s="12"/>
      <c r="E20" s="3">
        <v>29800</v>
      </c>
      <c r="F20" s="12"/>
      <c r="G20" s="5"/>
      <c r="H20">
        <v>60</v>
      </c>
      <c r="I20" s="14">
        <v>130</v>
      </c>
      <c r="J20" s="3">
        <f>H20*I20</f>
        <v>7800</v>
      </c>
      <c r="K20" s="12"/>
      <c r="L20" s="5"/>
      <c r="M20" s="14">
        <v>3.8</v>
      </c>
      <c r="N20" s="18">
        <v>4.5</v>
      </c>
      <c r="O20" s="3">
        <f>M20*C20+N20*C20</f>
        <v>581</v>
      </c>
      <c r="P20" s="19"/>
      <c r="Q20" s="24"/>
      <c r="S20" s="3">
        <f t="shared" si="4"/>
        <v>38181</v>
      </c>
    </row>
    <row r="21" spans="1:19" x14ac:dyDescent="0.2">
      <c r="A21" t="s">
        <v>22</v>
      </c>
      <c r="B21">
        <v>2030</v>
      </c>
      <c r="C21">
        <v>70</v>
      </c>
      <c r="D21" s="12"/>
      <c r="E21" s="3">
        <v>29800</v>
      </c>
      <c r="F21" s="12"/>
      <c r="G21" s="5"/>
      <c r="H21">
        <v>60</v>
      </c>
      <c r="I21" s="14">
        <v>130</v>
      </c>
      <c r="J21" s="3">
        <f t="shared" ref="J21:J25" si="5">H21*I21</f>
        <v>7800</v>
      </c>
      <c r="K21" s="12"/>
      <c r="L21" s="5"/>
      <c r="M21" s="14">
        <v>3.1</v>
      </c>
      <c r="N21" s="18">
        <v>2.75</v>
      </c>
      <c r="O21" s="3">
        <f t="shared" si="3"/>
        <v>409.5</v>
      </c>
      <c r="P21" s="19"/>
      <c r="Q21" s="24"/>
      <c r="S21" s="3">
        <f t="shared" si="4"/>
        <v>38009.5</v>
      </c>
    </row>
    <row r="22" spans="1:19" x14ac:dyDescent="0.2">
      <c r="A22" t="s">
        <v>22</v>
      </c>
      <c r="B22">
        <v>2035</v>
      </c>
      <c r="C22">
        <v>70</v>
      </c>
      <c r="D22" s="12"/>
      <c r="E22" s="3">
        <v>29800</v>
      </c>
      <c r="F22" s="12"/>
      <c r="G22" s="5"/>
      <c r="H22">
        <v>60</v>
      </c>
      <c r="I22" s="14">
        <v>130</v>
      </c>
      <c r="J22" s="3">
        <f t="shared" si="5"/>
        <v>7800</v>
      </c>
      <c r="K22" s="12"/>
      <c r="L22" s="5"/>
      <c r="M22" s="14">
        <v>2.5</v>
      </c>
      <c r="N22" s="18">
        <v>2.4700000000000002</v>
      </c>
      <c r="O22" s="3">
        <f t="shared" si="3"/>
        <v>347.9</v>
      </c>
      <c r="P22" s="19"/>
      <c r="Q22" s="24"/>
      <c r="S22" s="3">
        <f t="shared" si="4"/>
        <v>37947.9</v>
      </c>
    </row>
    <row r="23" spans="1:19" x14ac:dyDescent="0.2">
      <c r="A23" t="s">
        <v>22</v>
      </c>
      <c r="B23">
        <v>2040</v>
      </c>
      <c r="C23">
        <v>70</v>
      </c>
      <c r="D23" s="12"/>
      <c r="E23" s="3">
        <v>29800</v>
      </c>
      <c r="F23" s="12"/>
      <c r="G23" s="5"/>
      <c r="H23">
        <v>60</v>
      </c>
      <c r="I23" s="14">
        <v>130</v>
      </c>
      <c r="J23" s="3">
        <f t="shared" si="5"/>
        <v>7800</v>
      </c>
      <c r="K23" s="12"/>
      <c r="L23" s="5"/>
      <c r="M23" s="14">
        <v>2.2999999999999998</v>
      </c>
      <c r="N23" s="18">
        <v>2.2000000000000002</v>
      </c>
      <c r="O23" s="3">
        <f t="shared" si="3"/>
        <v>315</v>
      </c>
      <c r="P23" s="19"/>
      <c r="Q23" s="24"/>
      <c r="S23" s="3">
        <f t="shared" si="4"/>
        <v>37915</v>
      </c>
    </row>
    <row r="24" spans="1:19" x14ac:dyDescent="0.2">
      <c r="A24" t="s">
        <v>22</v>
      </c>
      <c r="B24">
        <v>2045</v>
      </c>
      <c r="C24">
        <v>70</v>
      </c>
      <c r="D24" s="12"/>
      <c r="E24" s="3">
        <v>29800</v>
      </c>
      <c r="F24" s="12"/>
      <c r="G24" s="5"/>
      <c r="H24">
        <v>60</v>
      </c>
      <c r="I24" s="14">
        <v>130</v>
      </c>
      <c r="J24" s="3">
        <f t="shared" si="5"/>
        <v>7800</v>
      </c>
      <c r="K24" s="12"/>
      <c r="L24" s="5"/>
      <c r="M24" s="14">
        <v>2.2000000000000002</v>
      </c>
      <c r="N24" s="18">
        <v>2.2000000000000002</v>
      </c>
      <c r="O24" s="3">
        <f t="shared" si="3"/>
        <v>308</v>
      </c>
      <c r="P24" s="19"/>
      <c r="Q24" s="24"/>
      <c r="S24" s="3">
        <f t="shared" si="4"/>
        <v>37908</v>
      </c>
    </row>
    <row r="25" spans="1:19" s="2" customFormat="1" x14ac:dyDescent="0.2">
      <c r="A25" s="2" t="s">
        <v>22</v>
      </c>
      <c r="B25" s="2">
        <v>2050</v>
      </c>
      <c r="C25" s="2">
        <v>70</v>
      </c>
      <c r="D25" s="15"/>
      <c r="E25" s="4">
        <v>29800</v>
      </c>
      <c r="F25" s="15"/>
      <c r="G25" s="6"/>
      <c r="H25" s="2">
        <v>60</v>
      </c>
      <c r="I25" s="17">
        <v>130</v>
      </c>
      <c r="J25" s="4">
        <f t="shared" si="5"/>
        <v>7800</v>
      </c>
      <c r="K25" s="15"/>
      <c r="L25" s="6"/>
      <c r="M25" s="17">
        <v>2.1</v>
      </c>
      <c r="N25" s="20">
        <v>2.2000000000000002</v>
      </c>
      <c r="O25" s="4">
        <f t="shared" si="3"/>
        <v>301</v>
      </c>
      <c r="P25" s="21"/>
      <c r="Q25" s="27"/>
      <c r="S25" s="4">
        <f t="shared" si="4"/>
        <v>37901</v>
      </c>
    </row>
    <row r="26" spans="1:19" x14ac:dyDescent="0.2">
      <c r="A26" t="s">
        <v>23</v>
      </c>
      <c r="B26">
        <v>2025</v>
      </c>
      <c r="C26">
        <v>70</v>
      </c>
      <c r="D26">
        <v>20</v>
      </c>
      <c r="E26" s="3">
        <v>29800</v>
      </c>
      <c r="F26" s="12"/>
      <c r="G26" s="5"/>
      <c r="H26">
        <v>10</v>
      </c>
      <c r="I26">
        <f>I14*1.3</f>
        <v>165.69800000000001</v>
      </c>
      <c r="J26" s="3">
        <f t="shared" si="2"/>
        <v>1656.98</v>
      </c>
      <c r="K26" s="14">
        <f>'Fuel Cell Trends'!C2</f>
        <v>700</v>
      </c>
      <c r="L26" s="3">
        <f>K26*D26</f>
        <v>14000</v>
      </c>
      <c r="M26" s="14">
        <v>3.8</v>
      </c>
      <c r="N26" s="18">
        <v>4.5</v>
      </c>
      <c r="O26" s="3">
        <f t="shared" si="3"/>
        <v>581</v>
      </c>
      <c r="P26" s="30">
        <v>498</v>
      </c>
      <c r="Q26" s="8">
        <f>P26*2</f>
        <v>996</v>
      </c>
      <c r="S26" s="3">
        <f t="shared" si="4"/>
        <v>47033.979999999996</v>
      </c>
    </row>
    <row r="27" spans="1:19" x14ac:dyDescent="0.2">
      <c r="A27" t="s">
        <v>23</v>
      </c>
      <c r="B27">
        <v>2030</v>
      </c>
      <c r="C27">
        <v>70</v>
      </c>
      <c r="D27">
        <v>20</v>
      </c>
      <c r="E27" s="3">
        <v>29800</v>
      </c>
      <c r="F27" s="12"/>
      <c r="G27" s="5"/>
      <c r="H27" s="25">
        <v>10</v>
      </c>
      <c r="I27">
        <f t="shared" ref="I27:I31" si="6">I15*1.3</f>
        <v>125.398</v>
      </c>
      <c r="J27" s="3">
        <f t="shared" si="2"/>
        <v>1253.98</v>
      </c>
      <c r="K27" s="14">
        <f>'Fuel Cell Trends'!C3</f>
        <v>350</v>
      </c>
      <c r="L27" s="3">
        <f t="shared" ref="L27:L31" si="7">K27*D27</f>
        <v>7000</v>
      </c>
      <c r="M27" s="14">
        <v>3.1</v>
      </c>
      <c r="N27" s="18">
        <v>2.75</v>
      </c>
      <c r="O27" s="3">
        <f t="shared" si="3"/>
        <v>409.5</v>
      </c>
      <c r="P27" s="30">
        <v>391.19</v>
      </c>
      <c r="Q27" s="8">
        <f t="shared" ref="Q27:Q31" si="8">P27*2</f>
        <v>782.38</v>
      </c>
      <c r="S27" s="3">
        <f t="shared" si="4"/>
        <v>39245.859999999993</v>
      </c>
    </row>
    <row r="28" spans="1:19" x14ac:dyDescent="0.2">
      <c r="A28" t="s">
        <v>23</v>
      </c>
      <c r="B28">
        <v>2035</v>
      </c>
      <c r="C28">
        <v>70</v>
      </c>
      <c r="D28">
        <v>20</v>
      </c>
      <c r="E28" s="3">
        <v>29800</v>
      </c>
      <c r="F28" s="12"/>
      <c r="G28" s="5"/>
      <c r="H28" s="25">
        <v>10</v>
      </c>
      <c r="I28">
        <f t="shared" si="6"/>
        <v>107.69200000000001</v>
      </c>
      <c r="J28" s="3">
        <f t="shared" si="2"/>
        <v>1076.92</v>
      </c>
      <c r="K28" s="14">
        <f>'Fuel Cell Trends'!C4</f>
        <v>200</v>
      </c>
      <c r="L28" s="3">
        <f t="shared" si="7"/>
        <v>4000</v>
      </c>
      <c r="M28" s="14">
        <v>2.5</v>
      </c>
      <c r="N28" s="18">
        <v>2.4700000000000002</v>
      </c>
      <c r="O28" s="3">
        <f t="shared" si="3"/>
        <v>347.9</v>
      </c>
      <c r="P28" s="30">
        <v>352.56</v>
      </c>
      <c r="Q28" s="8">
        <f t="shared" si="8"/>
        <v>705.12</v>
      </c>
      <c r="S28" s="3">
        <f t="shared" si="4"/>
        <v>35929.94</v>
      </c>
    </row>
    <row r="29" spans="1:19" x14ac:dyDescent="0.2">
      <c r="A29" t="s">
        <v>23</v>
      </c>
      <c r="B29">
        <v>2040</v>
      </c>
      <c r="C29">
        <v>70</v>
      </c>
      <c r="D29">
        <v>20</v>
      </c>
      <c r="E29" s="3">
        <v>29800</v>
      </c>
      <c r="F29" s="12"/>
      <c r="G29" s="5"/>
      <c r="H29" s="25">
        <v>10</v>
      </c>
      <c r="I29">
        <f t="shared" si="6"/>
        <v>92.468999999999994</v>
      </c>
      <c r="J29" s="3">
        <f t="shared" si="2"/>
        <v>924.68999999999994</v>
      </c>
      <c r="K29" s="14">
        <f>'Fuel Cell Trends'!C5</f>
        <v>160</v>
      </c>
      <c r="L29" s="3">
        <f t="shared" si="7"/>
        <v>3200</v>
      </c>
      <c r="M29" s="14">
        <v>2.2999999999999998</v>
      </c>
      <c r="N29" s="18">
        <v>2.2000000000000002</v>
      </c>
      <c r="O29" s="3">
        <f t="shared" si="3"/>
        <v>315</v>
      </c>
      <c r="P29" s="30">
        <v>331.75</v>
      </c>
      <c r="Q29" s="8">
        <f t="shared" si="8"/>
        <v>663.5</v>
      </c>
      <c r="S29" s="3">
        <f t="shared" si="4"/>
        <v>34903.19</v>
      </c>
    </row>
    <row r="30" spans="1:19" x14ac:dyDescent="0.2">
      <c r="A30" t="s">
        <v>23</v>
      </c>
      <c r="B30">
        <v>2045</v>
      </c>
      <c r="C30">
        <v>70</v>
      </c>
      <c r="D30">
        <v>20</v>
      </c>
      <c r="E30" s="3">
        <v>29800</v>
      </c>
      <c r="F30" s="12"/>
      <c r="G30" s="5"/>
      <c r="H30" s="25">
        <v>10</v>
      </c>
      <c r="I30">
        <f t="shared" si="6"/>
        <v>79.403999999999996</v>
      </c>
      <c r="J30" s="3">
        <f t="shared" si="2"/>
        <v>794.04</v>
      </c>
      <c r="K30" s="14">
        <f>'Fuel Cell Trends'!C6</f>
        <v>125</v>
      </c>
      <c r="L30" s="3">
        <f t="shared" si="7"/>
        <v>2500</v>
      </c>
      <c r="M30" s="14">
        <v>2.2000000000000002</v>
      </c>
      <c r="N30" s="18">
        <v>2.2000000000000002</v>
      </c>
      <c r="O30" s="3">
        <f t="shared" si="3"/>
        <v>308</v>
      </c>
      <c r="P30" s="30">
        <v>317.74</v>
      </c>
      <c r="Q30" s="8">
        <f t="shared" si="8"/>
        <v>635.48</v>
      </c>
      <c r="S30" s="3">
        <f t="shared" si="4"/>
        <v>34037.520000000004</v>
      </c>
    </row>
    <row r="31" spans="1:19" s="2" customFormat="1" x14ac:dyDescent="0.2">
      <c r="A31" s="2" t="s">
        <v>23</v>
      </c>
      <c r="B31" s="2">
        <v>2050</v>
      </c>
      <c r="C31" s="2">
        <v>70</v>
      </c>
      <c r="D31" s="2">
        <v>20</v>
      </c>
      <c r="E31" s="4">
        <v>29800</v>
      </c>
      <c r="F31" s="15"/>
      <c r="G31" s="6"/>
      <c r="H31" s="26">
        <v>10</v>
      </c>
      <c r="I31" s="2">
        <f t="shared" si="6"/>
        <v>68.185000000000002</v>
      </c>
      <c r="J31" s="4">
        <f t="shared" si="2"/>
        <v>681.85</v>
      </c>
      <c r="K31" s="14">
        <f>'Fuel Cell Trends'!C7</f>
        <v>100</v>
      </c>
      <c r="L31" s="4">
        <f t="shared" si="7"/>
        <v>2000</v>
      </c>
      <c r="M31" s="17">
        <v>2.1</v>
      </c>
      <c r="N31" s="20">
        <v>2.2000000000000002</v>
      </c>
      <c r="O31" s="4">
        <f t="shared" si="3"/>
        <v>301</v>
      </c>
      <c r="P31" s="31">
        <v>307.27999999999997</v>
      </c>
      <c r="Q31" s="9">
        <f t="shared" si="8"/>
        <v>614.55999999999995</v>
      </c>
      <c r="S31" s="4">
        <f t="shared" si="4"/>
        <v>33397.409999999996</v>
      </c>
    </row>
    <row r="32" spans="1:19" x14ac:dyDescent="0.2">
      <c r="M32" s="14"/>
      <c r="P32" s="14"/>
      <c r="Q32" s="8"/>
    </row>
    <row r="33" spans="13:17" x14ac:dyDescent="0.2">
      <c r="M33" s="14"/>
      <c r="P33" s="14"/>
      <c r="Q33" s="8"/>
    </row>
    <row r="34" spans="13:17" x14ac:dyDescent="0.2">
      <c r="M34" s="14"/>
      <c r="P34" s="14"/>
      <c r="Q34" s="8"/>
    </row>
    <row r="35" spans="13:17" x14ac:dyDescent="0.2">
      <c r="M35" s="14"/>
      <c r="P35" s="14"/>
      <c r="Q35" s="8"/>
    </row>
    <row r="36" spans="13:17" x14ac:dyDescent="0.2">
      <c r="M36" s="14"/>
      <c r="P36" s="14"/>
      <c r="Q36" s="8"/>
    </row>
    <row r="37" spans="13:17" x14ac:dyDescent="0.2">
      <c r="M37" s="22"/>
      <c r="P37" s="22"/>
      <c r="Q37" s="10"/>
    </row>
    <row r="38" spans="13:17" x14ac:dyDescent="0.2">
      <c r="M38" s="14"/>
      <c r="P38" s="14"/>
      <c r="Q38" s="8"/>
    </row>
    <row r="39" spans="13:17" x14ac:dyDescent="0.2">
      <c r="M39" s="14"/>
      <c r="P39" s="14"/>
      <c r="Q39" s="8"/>
    </row>
    <row r="40" spans="13:17" x14ac:dyDescent="0.2">
      <c r="M40" s="14"/>
      <c r="P40" s="14"/>
      <c r="Q40" s="8"/>
    </row>
    <row r="41" spans="13:17" x14ac:dyDescent="0.2">
      <c r="M41" s="14"/>
      <c r="P41" s="14"/>
      <c r="Q41" s="8"/>
    </row>
    <row r="42" spans="13:17" x14ac:dyDescent="0.2">
      <c r="M42" s="14"/>
      <c r="P42" s="14"/>
      <c r="Q42" s="8"/>
    </row>
    <row r="43" spans="13:17" x14ac:dyDescent="0.2">
      <c r="M43" s="22"/>
      <c r="P43" s="22"/>
      <c r="Q43" s="10"/>
    </row>
    <row r="44" spans="13:17" x14ac:dyDescent="0.2">
      <c r="M44" s="14"/>
      <c r="P44" s="19"/>
      <c r="Q44" s="8"/>
    </row>
    <row r="45" spans="13:17" x14ac:dyDescent="0.2">
      <c r="M45" s="14"/>
      <c r="P45" s="19"/>
      <c r="Q45" s="8"/>
    </row>
    <row r="46" spans="13:17" x14ac:dyDescent="0.2">
      <c r="M46" s="14"/>
      <c r="P46" s="19"/>
      <c r="Q46" s="8"/>
    </row>
    <row r="47" spans="13:17" x14ac:dyDescent="0.2">
      <c r="M47" s="14"/>
      <c r="P47" s="19"/>
      <c r="Q47" s="8"/>
    </row>
    <row r="48" spans="13:17" x14ac:dyDescent="0.2">
      <c r="M48" s="14"/>
      <c r="P48" s="19"/>
      <c r="Q48" s="8"/>
    </row>
    <row r="49" spans="13:17" x14ac:dyDescent="0.2">
      <c r="M49" s="22"/>
      <c r="P49" s="23"/>
      <c r="Q49" s="10"/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BD92A-51C2-4566-8684-9658626C5543}">
  <dimension ref="A1:S49"/>
  <sheetViews>
    <sheetView tabSelected="1" topLeftCell="H1" workbookViewId="0">
      <pane ySplit="1" topLeftCell="A2" activePane="bottomLeft" state="frozen"/>
      <selection pane="bottomLeft" activeCell="D26" sqref="D26:D31"/>
    </sheetView>
  </sheetViews>
  <sheetFormatPr baseColWidth="10" defaultColWidth="8.83203125" defaultRowHeight="15" x14ac:dyDescent="0.2"/>
  <cols>
    <col min="1" max="1" width="19.5" bestFit="1" customWidth="1"/>
    <col min="4" max="4" width="15" bestFit="1" customWidth="1"/>
    <col min="5" max="5" width="11.5" customWidth="1"/>
    <col min="6" max="6" width="18" bestFit="1" customWidth="1"/>
    <col min="7" max="7" width="18" style="3" customWidth="1"/>
    <col min="8" max="8" width="18" customWidth="1"/>
    <col min="9" max="9" width="19.83203125" bestFit="1" customWidth="1"/>
    <col min="10" max="10" width="16.83203125" style="3" bestFit="1" customWidth="1"/>
    <col min="11" max="11" width="19.6640625" bestFit="1" customWidth="1"/>
    <col min="12" max="12" width="18" style="3" bestFit="1" customWidth="1"/>
    <col min="13" max="13" width="18" customWidth="1"/>
    <col min="14" max="14" width="24.6640625" bestFit="1" customWidth="1"/>
    <col min="15" max="15" width="13.5" style="3" bestFit="1" customWidth="1"/>
    <col min="16" max="16" width="22.5" bestFit="1" customWidth="1"/>
    <col min="17" max="17" width="16" style="3" bestFit="1" customWidth="1"/>
    <col min="19" max="19" width="15.83203125" style="3" customWidth="1"/>
  </cols>
  <sheetData>
    <row r="1" spans="1:19" x14ac:dyDescent="0.2">
      <c r="A1" s="1" t="s">
        <v>0</v>
      </c>
      <c r="B1" s="1" t="s">
        <v>1</v>
      </c>
      <c r="C1" s="1" t="s">
        <v>2</v>
      </c>
      <c r="D1" s="32" t="s">
        <v>3</v>
      </c>
      <c r="E1" s="32" t="s">
        <v>4</v>
      </c>
      <c r="F1" s="32" t="s">
        <v>5</v>
      </c>
      <c r="G1" s="33" t="s">
        <v>6</v>
      </c>
      <c r="H1" s="32" t="s">
        <v>7</v>
      </c>
      <c r="I1" s="32" t="s">
        <v>8</v>
      </c>
      <c r="J1" s="33" t="s">
        <v>9</v>
      </c>
      <c r="K1" s="32" t="s">
        <v>10</v>
      </c>
      <c r="L1" s="33" t="s">
        <v>11</v>
      </c>
      <c r="M1" s="11" t="s">
        <v>12</v>
      </c>
      <c r="N1" s="32" t="s">
        <v>13</v>
      </c>
      <c r="O1" s="33" t="s">
        <v>14</v>
      </c>
      <c r="P1" s="11" t="s">
        <v>15</v>
      </c>
      <c r="Q1" s="7" t="s">
        <v>16</v>
      </c>
      <c r="R1" s="32"/>
      <c r="S1" s="33" t="s">
        <v>17</v>
      </c>
    </row>
    <row r="2" spans="1:19" x14ac:dyDescent="0.2">
      <c r="A2" t="s">
        <v>18</v>
      </c>
      <c r="B2">
        <v>2025</v>
      </c>
      <c r="C2">
        <v>160</v>
      </c>
      <c r="D2" s="12"/>
      <c r="E2" s="3">
        <v>29800</v>
      </c>
      <c r="F2" s="28">
        <v>60</v>
      </c>
      <c r="G2" s="3">
        <f>C2*F2</f>
        <v>9600</v>
      </c>
      <c r="H2" s="12"/>
      <c r="I2" s="12"/>
      <c r="J2" s="5"/>
      <c r="K2" s="12"/>
      <c r="L2" s="5"/>
      <c r="M2" s="13"/>
      <c r="N2" s="12"/>
      <c r="O2" s="5"/>
      <c r="P2" s="13" t="s">
        <v>19</v>
      </c>
      <c r="Q2" s="8">
        <v>500</v>
      </c>
      <c r="S2" s="3">
        <f>E2+G2+J2+L2+O2+Q2</f>
        <v>39900</v>
      </c>
    </row>
    <row r="3" spans="1:19" x14ac:dyDescent="0.2">
      <c r="A3" t="s">
        <v>18</v>
      </c>
      <c r="B3">
        <v>2030</v>
      </c>
      <c r="C3">
        <v>160</v>
      </c>
      <c r="D3" s="12"/>
      <c r="E3" s="3">
        <v>29800</v>
      </c>
      <c r="F3" s="28">
        <v>70</v>
      </c>
      <c r="G3" s="3">
        <f t="shared" ref="G3:G13" si="0">C3*F3</f>
        <v>11200</v>
      </c>
      <c r="H3" s="12"/>
      <c r="I3" s="12"/>
      <c r="J3" s="5"/>
      <c r="K3" s="12"/>
      <c r="L3" s="5"/>
      <c r="M3" s="13"/>
      <c r="N3" s="12"/>
      <c r="O3" s="5"/>
      <c r="P3" s="13" t="s">
        <v>19</v>
      </c>
      <c r="Q3" s="8">
        <v>500</v>
      </c>
      <c r="S3" s="3">
        <f t="shared" ref="S3:S13" si="1">E3+G3+J3+L3+O3+Q3</f>
        <v>41500</v>
      </c>
    </row>
    <row r="4" spans="1:19" x14ac:dyDescent="0.2">
      <c r="A4" t="s">
        <v>18</v>
      </c>
      <c r="B4">
        <v>2035</v>
      </c>
      <c r="C4">
        <v>160</v>
      </c>
      <c r="D4" s="12"/>
      <c r="E4" s="3">
        <v>29800</v>
      </c>
      <c r="F4" s="28">
        <v>80.489999999999995</v>
      </c>
      <c r="G4" s="3">
        <f t="shared" si="0"/>
        <v>12878.4</v>
      </c>
      <c r="H4" s="12"/>
      <c r="I4" s="12"/>
      <c r="J4" s="5"/>
      <c r="K4" s="12"/>
      <c r="L4" s="5"/>
      <c r="M4" s="13"/>
      <c r="N4" s="12"/>
      <c r="O4" s="5"/>
      <c r="P4" s="13" t="s">
        <v>19</v>
      </c>
      <c r="Q4" s="8">
        <v>500</v>
      </c>
      <c r="S4" s="3">
        <f t="shared" si="1"/>
        <v>43178.400000000001</v>
      </c>
    </row>
    <row r="5" spans="1:19" x14ac:dyDescent="0.2">
      <c r="A5" t="s">
        <v>18</v>
      </c>
      <c r="B5">
        <v>2040</v>
      </c>
      <c r="C5">
        <v>160</v>
      </c>
      <c r="D5" s="12"/>
      <c r="E5" s="3">
        <v>29800</v>
      </c>
      <c r="F5" s="28">
        <v>80</v>
      </c>
      <c r="G5" s="3">
        <f t="shared" si="0"/>
        <v>12800</v>
      </c>
      <c r="H5" s="12"/>
      <c r="I5" s="12"/>
      <c r="J5" s="5"/>
      <c r="K5" s="12"/>
      <c r="L5" s="5"/>
      <c r="M5" s="13"/>
      <c r="N5" s="12"/>
      <c r="O5" s="5"/>
      <c r="P5" s="13" t="s">
        <v>19</v>
      </c>
      <c r="Q5" s="8">
        <v>500</v>
      </c>
      <c r="S5" s="3">
        <f t="shared" si="1"/>
        <v>43100</v>
      </c>
    </row>
    <row r="6" spans="1:19" x14ac:dyDescent="0.2">
      <c r="A6" t="s">
        <v>18</v>
      </c>
      <c r="B6">
        <v>2045</v>
      </c>
      <c r="C6">
        <v>160</v>
      </c>
      <c r="D6" s="12"/>
      <c r="E6" s="3">
        <v>29800</v>
      </c>
      <c r="F6" s="28">
        <v>80</v>
      </c>
      <c r="G6" s="3">
        <f t="shared" si="0"/>
        <v>12800</v>
      </c>
      <c r="H6" s="12"/>
      <c r="I6" s="12"/>
      <c r="J6" s="5"/>
      <c r="K6" s="12"/>
      <c r="L6" s="5"/>
      <c r="M6" s="13"/>
      <c r="N6" s="12"/>
      <c r="O6" s="5"/>
      <c r="P6" s="13" t="s">
        <v>19</v>
      </c>
      <c r="Q6" s="8">
        <v>500</v>
      </c>
      <c r="S6" s="3">
        <f t="shared" si="1"/>
        <v>43100</v>
      </c>
    </row>
    <row r="7" spans="1:19" s="2" customFormat="1" x14ac:dyDescent="0.2">
      <c r="A7" s="2" t="s">
        <v>18</v>
      </c>
      <c r="B7" s="2">
        <v>2050</v>
      </c>
      <c r="C7" s="2">
        <v>160</v>
      </c>
      <c r="D7" s="15"/>
      <c r="E7" s="4">
        <v>29800</v>
      </c>
      <c r="F7" s="29">
        <v>80</v>
      </c>
      <c r="G7" s="4">
        <f t="shared" si="0"/>
        <v>12800</v>
      </c>
      <c r="H7" s="15"/>
      <c r="I7" s="15"/>
      <c r="J7" s="6"/>
      <c r="K7" s="15"/>
      <c r="L7" s="6"/>
      <c r="M7" s="16"/>
      <c r="N7" s="15"/>
      <c r="O7" s="6"/>
      <c r="P7" s="16" t="s">
        <v>19</v>
      </c>
      <c r="Q7" s="9">
        <v>500</v>
      </c>
      <c r="S7" s="4">
        <f t="shared" si="1"/>
        <v>43100</v>
      </c>
    </row>
    <row r="8" spans="1:19" x14ac:dyDescent="0.2">
      <c r="A8" t="s">
        <v>20</v>
      </c>
      <c r="B8">
        <v>2025</v>
      </c>
      <c r="C8">
        <v>160</v>
      </c>
      <c r="D8" s="12"/>
      <c r="E8" s="3">
        <v>29800</v>
      </c>
      <c r="F8" s="28">
        <v>21</v>
      </c>
      <c r="G8" s="3">
        <f t="shared" si="0"/>
        <v>3360</v>
      </c>
      <c r="H8" s="12"/>
      <c r="I8" s="12"/>
      <c r="J8" s="5"/>
      <c r="K8" s="12"/>
      <c r="L8" s="5"/>
      <c r="M8" s="13"/>
      <c r="N8" s="12"/>
      <c r="O8" s="5"/>
      <c r="P8" s="13"/>
      <c r="Q8" s="8">
        <v>500</v>
      </c>
      <c r="S8" s="3">
        <f t="shared" si="1"/>
        <v>33660</v>
      </c>
    </row>
    <row r="9" spans="1:19" x14ac:dyDescent="0.2">
      <c r="A9" t="s">
        <v>20</v>
      </c>
      <c r="B9">
        <v>2030</v>
      </c>
      <c r="C9">
        <v>160</v>
      </c>
      <c r="D9" s="12"/>
      <c r="E9" s="3">
        <v>29800</v>
      </c>
      <c r="F9" s="28">
        <f>F8*1.015</f>
        <v>21.314999999999998</v>
      </c>
      <c r="G9" s="3">
        <f t="shared" si="0"/>
        <v>3410.3999999999996</v>
      </c>
      <c r="H9" s="12"/>
      <c r="I9" s="12"/>
      <c r="J9" s="5"/>
      <c r="K9" s="12"/>
      <c r="L9" s="5"/>
      <c r="M9" s="13"/>
      <c r="N9" s="12"/>
      <c r="O9" s="5"/>
      <c r="P9" s="13"/>
      <c r="Q9" s="8">
        <v>500</v>
      </c>
      <c r="S9" s="3">
        <f t="shared" si="1"/>
        <v>33710.400000000001</v>
      </c>
    </row>
    <row r="10" spans="1:19" x14ac:dyDescent="0.2">
      <c r="A10" t="s">
        <v>20</v>
      </c>
      <c r="B10">
        <v>2035</v>
      </c>
      <c r="C10">
        <v>160</v>
      </c>
      <c r="D10" s="12"/>
      <c r="E10" s="3">
        <v>29800</v>
      </c>
      <c r="F10" s="28">
        <f>F8*1.03</f>
        <v>21.63</v>
      </c>
      <c r="G10" s="3">
        <f t="shared" si="0"/>
        <v>3460.7999999999997</v>
      </c>
      <c r="H10" s="12"/>
      <c r="I10" s="12"/>
      <c r="J10" s="5"/>
      <c r="K10" s="12"/>
      <c r="L10" s="5"/>
      <c r="M10" s="13"/>
      <c r="N10" s="12"/>
      <c r="O10" s="5"/>
      <c r="P10" s="13"/>
      <c r="Q10" s="8">
        <v>500</v>
      </c>
      <c r="S10" s="3">
        <f t="shared" si="1"/>
        <v>33760.800000000003</v>
      </c>
    </row>
    <row r="11" spans="1:19" x14ac:dyDescent="0.2">
      <c r="A11" t="s">
        <v>20</v>
      </c>
      <c r="B11">
        <v>2040</v>
      </c>
      <c r="C11">
        <v>160</v>
      </c>
      <c r="D11" s="12"/>
      <c r="E11" s="3">
        <v>29800</v>
      </c>
      <c r="F11" s="28">
        <f>F8*1.045</f>
        <v>21.945</v>
      </c>
      <c r="G11" s="3">
        <f t="shared" si="0"/>
        <v>3511.2</v>
      </c>
      <c r="H11" s="12"/>
      <c r="I11" s="12"/>
      <c r="J11" s="5"/>
      <c r="K11" s="12"/>
      <c r="L11" s="5"/>
      <c r="M11" s="13"/>
      <c r="N11" s="12"/>
      <c r="O11" s="5"/>
      <c r="P11" s="13"/>
      <c r="Q11" s="8">
        <v>500</v>
      </c>
      <c r="S11" s="3">
        <f t="shared" si="1"/>
        <v>33811.199999999997</v>
      </c>
    </row>
    <row r="12" spans="1:19" x14ac:dyDescent="0.2">
      <c r="A12" t="s">
        <v>20</v>
      </c>
      <c r="B12">
        <v>2045</v>
      </c>
      <c r="C12">
        <v>160</v>
      </c>
      <c r="D12" s="12"/>
      <c r="E12" s="3">
        <v>29800</v>
      </c>
      <c r="F12" s="28">
        <f>F8*1.06</f>
        <v>22.26</v>
      </c>
      <c r="G12" s="3">
        <f t="shared" si="0"/>
        <v>3561.6000000000004</v>
      </c>
      <c r="H12" s="12"/>
      <c r="I12" s="12"/>
      <c r="J12" s="5"/>
      <c r="K12" s="12"/>
      <c r="L12" s="5"/>
      <c r="M12" s="13"/>
      <c r="N12" s="12"/>
      <c r="O12" s="5"/>
      <c r="P12" s="13"/>
      <c r="Q12" s="8">
        <v>500</v>
      </c>
      <c r="S12" s="3">
        <f t="shared" si="1"/>
        <v>33861.599999999999</v>
      </c>
    </row>
    <row r="13" spans="1:19" s="2" customFormat="1" x14ac:dyDescent="0.2">
      <c r="A13" s="2" t="s">
        <v>20</v>
      </c>
      <c r="B13" s="2">
        <v>2050</v>
      </c>
      <c r="C13" s="2">
        <v>160</v>
      </c>
      <c r="D13" s="15"/>
      <c r="E13" s="4">
        <v>29800</v>
      </c>
      <c r="F13" s="29">
        <f>F8*1.0821</f>
        <v>22.7241</v>
      </c>
      <c r="G13" s="4">
        <f t="shared" si="0"/>
        <v>3635.8559999999998</v>
      </c>
      <c r="H13" s="15"/>
      <c r="I13" s="15"/>
      <c r="J13" s="6"/>
      <c r="K13" s="15"/>
      <c r="L13" s="6"/>
      <c r="M13" s="16"/>
      <c r="N13" s="15"/>
      <c r="O13" s="6"/>
      <c r="P13" s="16"/>
      <c r="Q13" s="9">
        <v>500</v>
      </c>
      <c r="S13" s="4">
        <f t="shared" si="1"/>
        <v>33935.856</v>
      </c>
    </row>
    <row r="14" spans="1:19" x14ac:dyDescent="0.2">
      <c r="A14" t="s">
        <v>21</v>
      </c>
      <c r="B14">
        <v>2025</v>
      </c>
      <c r="C14">
        <v>90</v>
      </c>
      <c r="D14" s="12"/>
      <c r="E14" s="3">
        <v>29800</v>
      </c>
      <c r="F14" s="12"/>
      <c r="G14" s="5"/>
      <c r="H14">
        <v>60</v>
      </c>
      <c r="I14" s="14">
        <f>'Battery Trends'!$D$2</f>
        <v>127.46</v>
      </c>
      <c r="J14" s="3">
        <f>H14*I14</f>
        <v>7647.5999999999995</v>
      </c>
      <c r="K14" s="12"/>
      <c r="L14" s="5"/>
      <c r="M14" s="14">
        <v>3.8</v>
      </c>
      <c r="N14" s="18">
        <v>4.5</v>
      </c>
      <c r="O14" s="3">
        <f>M14*C14+N14*C14</f>
        <v>747</v>
      </c>
      <c r="P14" s="19" t="s">
        <v>19</v>
      </c>
      <c r="Q14" s="24"/>
      <c r="S14" s="3">
        <f>E14+G14+J14+L14+O14+Q14</f>
        <v>38194.6</v>
      </c>
    </row>
    <row r="15" spans="1:19" x14ac:dyDescent="0.2">
      <c r="A15" t="s">
        <v>21</v>
      </c>
      <c r="B15">
        <v>2030</v>
      </c>
      <c r="C15">
        <v>90</v>
      </c>
      <c r="D15" s="12"/>
      <c r="E15" s="3">
        <v>29800</v>
      </c>
      <c r="F15" s="12"/>
      <c r="G15" s="5"/>
      <c r="H15">
        <v>60</v>
      </c>
      <c r="I15" s="14">
        <f>'Battery Trends'!$D$3</f>
        <v>96.46</v>
      </c>
      <c r="J15" s="3">
        <f t="shared" ref="J15:J31" si="2">H15*I15</f>
        <v>5787.5999999999995</v>
      </c>
      <c r="K15" s="12"/>
      <c r="L15" s="5"/>
      <c r="M15" s="14">
        <v>3.1</v>
      </c>
      <c r="N15" s="18">
        <v>2.75</v>
      </c>
      <c r="O15" s="3">
        <f t="shared" ref="O15:O31" si="3">M15*C15+N15*C15</f>
        <v>526.5</v>
      </c>
      <c r="P15" s="19" t="s">
        <v>19</v>
      </c>
      <c r="Q15" s="24"/>
      <c r="S15" s="3">
        <f t="shared" ref="S15:S31" si="4">E15+G15+J15+L15+O15+Q15</f>
        <v>36114.1</v>
      </c>
    </row>
    <row r="16" spans="1:19" x14ac:dyDescent="0.2">
      <c r="A16" t="s">
        <v>21</v>
      </c>
      <c r="B16">
        <v>2035</v>
      </c>
      <c r="C16">
        <v>90</v>
      </c>
      <c r="D16" s="12"/>
      <c r="E16" s="3">
        <v>29800</v>
      </c>
      <c r="F16" s="12"/>
      <c r="G16" s="5"/>
      <c r="H16">
        <v>60</v>
      </c>
      <c r="I16" s="14">
        <f>'Battery Trends'!$D$4</f>
        <v>82.84</v>
      </c>
      <c r="J16" s="3">
        <f t="shared" si="2"/>
        <v>4970.4000000000005</v>
      </c>
      <c r="K16" s="12"/>
      <c r="L16" s="5"/>
      <c r="M16" s="14">
        <v>2.5</v>
      </c>
      <c r="N16" s="18">
        <v>2.4700000000000002</v>
      </c>
      <c r="O16" s="3">
        <f t="shared" si="3"/>
        <v>447.3</v>
      </c>
      <c r="P16" s="19" t="s">
        <v>19</v>
      </c>
      <c r="Q16" s="24"/>
      <c r="S16" s="3">
        <f t="shared" si="4"/>
        <v>35217.700000000004</v>
      </c>
    </row>
    <row r="17" spans="1:19" x14ac:dyDescent="0.2">
      <c r="A17" t="s">
        <v>21</v>
      </c>
      <c r="B17">
        <v>2040</v>
      </c>
      <c r="C17">
        <v>90</v>
      </c>
      <c r="D17" s="12"/>
      <c r="E17" s="3">
        <v>29800</v>
      </c>
      <c r="F17" s="12"/>
      <c r="G17" s="5"/>
      <c r="H17">
        <v>60</v>
      </c>
      <c r="I17" s="14">
        <f>'Battery Trends'!$D$5</f>
        <v>71.13</v>
      </c>
      <c r="J17" s="3">
        <f t="shared" si="2"/>
        <v>4267.7999999999993</v>
      </c>
      <c r="K17" s="12"/>
      <c r="L17" s="5"/>
      <c r="M17" s="14">
        <v>2.2999999999999998</v>
      </c>
      <c r="N17" s="18">
        <v>2.2000000000000002</v>
      </c>
      <c r="O17" s="3">
        <f t="shared" si="3"/>
        <v>405</v>
      </c>
      <c r="P17" s="19" t="s">
        <v>19</v>
      </c>
      <c r="Q17" s="24"/>
      <c r="S17" s="3">
        <f t="shared" si="4"/>
        <v>34472.800000000003</v>
      </c>
    </row>
    <row r="18" spans="1:19" x14ac:dyDescent="0.2">
      <c r="A18" t="s">
        <v>21</v>
      </c>
      <c r="B18">
        <v>2045</v>
      </c>
      <c r="C18">
        <v>90</v>
      </c>
      <c r="D18" s="12"/>
      <c r="E18" s="3">
        <v>29800</v>
      </c>
      <c r="F18" s="12"/>
      <c r="G18" s="5"/>
      <c r="H18">
        <v>60</v>
      </c>
      <c r="I18" s="14">
        <f>'Battery Trends'!$D$6</f>
        <v>61.08</v>
      </c>
      <c r="J18" s="3">
        <f t="shared" si="2"/>
        <v>3664.7999999999997</v>
      </c>
      <c r="K18" s="12"/>
      <c r="L18" s="5"/>
      <c r="M18" s="14">
        <v>2.2000000000000002</v>
      </c>
      <c r="N18" s="18">
        <v>2.2000000000000002</v>
      </c>
      <c r="O18" s="3">
        <f t="shared" si="3"/>
        <v>396.00000000000006</v>
      </c>
      <c r="P18" s="19" t="s">
        <v>19</v>
      </c>
      <c r="Q18" s="24"/>
      <c r="S18" s="3">
        <f t="shared" si="4"/>
        <v>33860.800000000003</v>
      </c>
    </row>
    <row r="19" spans="1:19" s="2" customFormat="1" x14ac:dyDescent="0.2">
      <c r="A19" s="2" t="s">
        <v>21</v>
      </c>
      <c r="B19" s="2">
        <v>2050</v>
      </c>
      <c r="C19" s="2">
        <v>90</v>
      </c>
      <c r="D19" s="15"/>
      <c r="E19" s="4">
        <v>29800</v>
      </c>
      <c r="F19" s="15"/>
      <c r="G19" s="6"/>
      <c r="H19" s="2">
        <v>60</v>
      </c>
      <c r="I19" s="22">
        <f>'Battery Trends'!$D$7</f>
        <v>52.45</v>
      </c>
      <c r="J19" s="4">
        <f t="shared" si="2"/>
        <v>3147</v>
      </c>
      <c r="K19" s="15"/>
      <c r="L19" s="6"/>
      <c r="M19" s="17">
        <v>2.1</v>
      </c>
      <c r="N19" s="20">
        <v>2.2000000000000002</v>
      </c>
      <c r="O19" s="4">
        <f t="shared" si="3"/>
        <v>387</v>
      </c>
      <c r="P19" s="21" t="s">
        <v>19</v>
      </c>
      <c r="Q19" s="27"/>
      <c r="S19" s="4">
        <f t="shared" si="4"/>
        <v>33334</v>
      </c>
    </row>
    <row r="20" spans="1:19" x14ac:dyDescent="0.2">
      <c r="A20" t="s">
        <v>22</v>
      </c>
      <c r="B20">
        <v>2025</v>
      </c>
      <c r="C20">
        <v>90</v>
      </c>
      <c r="D20" s="12"/>
      <c r="E20" s="3">
        <v>29800</v>
      </c>
      <c r="F20" s="12"/>
      <c r="G20" s="5"/>
      <c r="H20">
        <v>60</v>
      </c>
      <c r="I20" s="14">
        <v>130</v>
      </c>
      <c r="J20" s="3">
        <f>H20*I20</f>
        <v>7800</v>
      </c>
      <c r="K20" s="12"/>
      <c r="L20" s="5"/>
      <c r="M20" s="14">
        <v>3.8</v>
      </c>
      <c r="N20" s="18">
        <v>4.5</v>
      </c>
      <c r="O20" s="3">
        <f>M20*C20+N20*C20</f>
        <v>747</v>
      </c>
      <c r="P20" s="19"/>
      <c r="Q20" s="24"/>
      <c r="S20" s="3">
        <f t="shared" si="4"/>
        <v>38347</v>
      </c>
    </row>
    <row r="21" spans="1:19" x14ac:dyDescent="0.2">
      <c r="A21" t="s">
        <v>22</v>
      </c>
      <c r="B21">
        <v>2030</v>
      </c>
      <c r="C21">
        <v>90</v>
      </c>
      <c r="D21" s="12"/>
      <c r="E21" s="3">
        <v>29800</v>
      </c>
      <c r="F21" s="12"/>
      <c r="G21" s="5"/>
      <c r="H21">
        <v>60</v>
      </c>
      <c r="I21" s="14">
        <v>130</v>
      </c>
      <c r="J21" s="3">
        <f t="shared" ref="J21:J25" si="5">H21*I21</f>
        <v>7800</v>
      </c>
      <c r="K21" s="12"/>
      <c r="L21" s="5"/>
      <c r="M21" s="14">
        <v>3.1</v>
      </c>
      <c r="N21" s="18">
        <v>2.75</v>
      </c>
      <c r="O21" s="3">
        <f t="shared" si="3"/>
        <v>526.5</v>
      </c>
      <c r="P21" s="19"/>
      <c r="Q21" s="24"/>
      <c r="S21" s="3">
        <f t="shared" si="4"/>
        <v>38126.5</v>
      </c>
    </row>
    <row r="22" spans="1:19" x14ac:dyDescent="0.2">
      <c r="A22" t="s">
        <v>22</v>
      </c>
      <c r="B22">
        <v>2035</v>
      </c>
      <c r="C22">
        <v>90</v>
      </c>
      <c r="D22" s="12"/>
      <c r="E22" s="3">
        <v>29800</v>
      </c>
      <c r="F22" s="12"/>
      <c r="G22" s="5"/>
      <c r="H22">
        <v>60</v>
      </c>
      <c r="I22" s="14">
        <v>130</v>
      </c>
      <c r="J22" s="3">
        <f t="shared" si="5"/>
        <v>7800</v>
      </c>
      <c r="K22" s="12"/>
      <c r="L22" s="5"/>
      <c r="M22" s="14">
        <v>2.5</v>
      </c>
      <c r="N22" s="18">
        <v>2.4700000000000002</v>
      </c>
      <c r="O22" s="3">
        <f t="shared" si="3"/>
        <v>447.3</v>
      </c>
      <c r="P22" s="19"/>
      <c r="Q22" s="24"/>
      <c r="S22" s="3">
        <f t="shared" si="4"/>
        <v>38047.300000000003</v>
      </c>
    </row>
    <row r="23" spans="1:19" x14ac:dyDescent="0.2">
      <c r="A23" t="s">
        <v>22</v>
      </c>
      <c r="B23">
        <v>2040</v>
      </c>
      <c r="C23">
        <v>90</v>
      </c>
      <c r="D23" s="12"/>
      <c r="E23" s="3">
        <v>29800</v>
      </c>
      <c r="F23" s="12"/>
      <c r="G23" s="5"/>
      <c r="H23">
        <v>60</v>
      </c>
      <c r="I23" s="14">
        <v>130</v>
      </c>
      <c r="J23" s="3">
        <f t="shared" si="5"/>
        <v>7800</v>
      </c>
      <c r="K23" s="12"/>
      <c r="L23" s="5"/>
      <c r="M23" s="14">
        <v>2.2999999999999998</v>
      </c>
      <c r="N23" s="18">
        <v>2.2000000000000002</v>
      </c>
      <c r="O23" s="3">
        <f t="shared" si="3"/>
        <v>405</v>
      </c>
      <c r="P23" s="19"/>
      <c r="Q23" s="24"/>
      <c r="S23" s="3">
        <f t="shared" si="4"/>
        <v>38005</v>
      </c>
    </row>
    <row r="24" spans="1:19" x14ac:dyDescent="0.2">
      <c r="A24" t="s">
        <v>22</v>
      </c>
      <c r="B24">
        <v>2045</v>
      </c>
      <c r="C24">
        <v>90</v>
      </c>
      <c r="D24" s="12"/>
      <c r="E24" s="3">
        <v>29800</v>
      </c>
      <c r="F24" s="12"/>
      <c r="G24" s="5"/>
      <c r="H24">
        <v>60</v>
      </c>
      <c r="I24" s="14">
        <v>130</v>
      </c>
      <c r="J24" s="3">
        <f t="shared" si="5"/>
        <v>7800</v>
      </c>
      <c r="K24" s="12"/>
      <c r="L24" s="5"/>
      <c r="M24" s="14">
        <v>2.2000000000000002</v>
      </c>
      <c r="N24" s="18">
        <v>2.2000000000000002</v>
      </c>
      <c r="O24" s="3">
        <f t="shared" si="3"/>
        <v>396.00000000000006</v>
      </c>
      <c r="P24" s="19"/>
      <c r="Q24" s="24"/>
      <c r="S24" s="3">
        <f t="shared" si="4"/>
        <v>37996</v>
      </c>
    </row>
    <row r="25" spans="1:19" s="2" customFormat="1" x14ac:dyDescent="0.2">
      <c r="A25" s="2" t="s">
        <v>22</v>
      </c>
      <c r="B25" s="2">
        <v>2050</v>
      </c>
      <c r="C25" s="2">
        <v>90</v>
      </c>
      <c r="D25" s="15"/>
      <c r="E25" s="4">
        <v>29800</v>
      </c>
      <c r="F25" s="15"/>
      <c r="G25" s="6"/>
      <c r="H25" s="2">
        <v>60</v>
      </c>
      <c r="I25" s="17">
        <v>130</v>
      </c>
      <c r="J25" s="4">
        <f t="shared" si="5"/>
        <v>7800</v>
      </c>
      <c r="K25" s="15"/>
      <c r="L25" s="6"/>
      <c r="M25" s="17">
        <v>2.1</v>
      </c>
      <c r="N25" s="20">
        <v>2.2000000000000002</v>
      </c>
      <c r="O25" s="4">
        <f t="shared" si="3"/>
        <v>387</v>
      </c>
      <c r="P25" s="21"/>
      <c r="Q25" s="27"/>
      <c r="S25" s="4">
        <f t="shared" si="4"/>
        <v>37987</v>
      </c>
    </row>
    <row r="26" spans="1:19" x14ac:dyDescent="0.2">
      <c r="A26" t="s">
        <v>23</v>
      </c>
      <c r="B26">
        <v>2025</v>
      </c>
      <c r="C26">
        <v>90</v>
      </c>
      <c r="D26">
        <v>30</v>
      </c>
      <c r="E26" s="3">
        <v>29800</v>
      </c>
      <c r="F26" s="12"/>
      <c r="G26" s="5"/>
      <c r="H26">
        <v>10</v>
      </c>
      <c r="I26">
        <f>I14*1.3</f>
        <v>165.69800000000001</v>
      </c>
      <c r="J26" s="3">
        <f t="shared" si="2"/>
        <v>1656.98</v>
      </c>
      <c r="K26" s="14">
        <f>'Fuel Cell Trends'!C2</f>
        <v>700</v>
      </c>
      <c r="L26" s="3">
        <f>K26*D26</f>
        <v>21000</v>
      </c>
      <c r="M26" s="14">
        <v>3.8</v>
      </c>
      <c r="N26" s="18">
        <v>4.5</v>
      </c>
      <c r="O26" s="3">
        <f t="shared" si="3"/>
        <v>747</v>
      </c>
      <c r="P26" s="30">
        <v>498</v>
      </c>
      <c r="Q26" s="8">
        <f>P26*2</f>
        <v>996</v>
      </c>
      <c r="S26" s="3">
        <f t="shared" si="4"/>
        <v>54199.979999999996</v>
      </c>
    </row>
    <row r="27" spans="1:19" x14ac:dyDescent="0.2">
      <c r="A27" t="s">
        <v>23</v>
      </c>
      <c r="B27">
        <v>2030</v>
      </c>
      <c r="C27">
        <v>90</v>
      </c>
      <c r="D27">
        <v>30</v>
      </c>
      <c r="E27" s="3">
        <v>29800</v>
      </c>
      <c r="F27" s="12"/>
      <c r="G27" s="5"/>
      <c r="H27" s="25">
        <v>10</v>
      </c>
      <c r="I27">
        <f t="shared" ref="I27:I31" si="6">I15*1.3</f>
        <v>125.398</v>
      </c>
      <c r="J27" s="3">
        <f t="shared" si="2"/>
        <v>1253.98</v>
      </c>
      <c r="K27" s="14">
        <f>'Fuel Cell Trends'!C3</f>
        <v>350</v>
      </c>
      <c r="L27" s="3">
        <f t="shared" ref="L27:L31" si="7">K27*D27</f>
        <v>10500</v>
      </c>
      <c r="M27" s="14">
        <v>3.1</v>
      </c>
      <c r="N27" s="18">
        <v>2.75</v>
      </c>
      <c r="O27" s="3">
        <f t="shared" si="3"/>
        <v>526.5</v>
      </c>
      <c r="P27" s="30">
        <v>391.19</v>
      </c>
      <c r="Q27" s="8">
        <f t="shared" ref="Q27:Q31" si="8">P27*2</f>
        <v>782.38</v>
      </c>
      <c r="S27" s="3">
        <f t="shared" si="4"/>
        <v>42862.859999999993</v>
      </c>
    </row>
    <row r="28" spans="1:19" x14ac:dyDescent="0.2">
      <c r="A28" t="s">
        <v>23</v>
      </c>
      <c r="B28">
        <v>2035</v>
      </c>
      <c r="C28">
        <v>90</v>
      </c>
      <c r="D28">
        <v>30</v>
      </c>
      <c r="E28" s="3">
        <v>29800</v>
      </c>
      <c r="F28" s="12"/>
      <c r="G28" s="5"/>
      <c r="H28" s="25">
        <v>10</v>
      </c>
      <c r="I28">
        <f t="shared" si="6"/>
        <v>107.69200000000001</v>
      </c>
      <c r="J28" s="3">
        <f t="shared" si="2"/>
        <v>1076.92</v>
      </c>
      <c r="K28" s="14">
        <f>'Fuel Cell Trends'!C4</f>
        <v>200</v>
      </c>
      <c r="L28" s="3">
        <f t="shared" si="7"/>
        <v>6000</v>
      </c>
      <c r="M28" s="14">
        <v>2.5</v>
      </c>
      <c r="N28" s="18">
        <v>2.4700000000000002</v>
      </c>
      <c r="O28" s="3">
        <f t="shared" si="3"/>
        <v>447.3</v>
      </c>
      <c r="P28" s="30">
        <v>352.56</v>
      </c>
      <c r="Q28" s="8">
        <f t="shared" si="8"/>
        <v>705.12</v>
      </c>
      <c r="S28" s="3">
        <f t="shared" si="4"/>
        <v>38029.340000000004</v>
      </c>
    </row>
    <row r="29" spans="1:19" x14ac:dyDescent="0.2">
      <c r="A29" t="s">
        <v>23</v>
      </c>
      <c r="B29">
        <v>2040</v>
      </c>
      <c r="C29">
        <v>90</v>
      </c>
      <c r="D29">
        <v>30</v>
      </c>
      <c r="E29" s="3">
        <v>29800</v>
      </c>
      <c r="F29" s="12"/>
      <c r="G29" s="5"/>
      <c r="H29" s="25">
        <v>10</v>
      </c>
      <c r="I29">
        <f t="shared" si="6"/>
        <v>92.468999999999994</v>
      </c>
      <c r="J29" s="3">
        <f t="shared" si="2"/>
        <v>924.68999999999994</v>
      </c>
      <c r="K29" s="14">
        <f>'Fuel Cell Trends'!C5</f>
        <v>160</v>
      </c>
      <c r="L29" s="3">
        <f t="shared" si="7"/>
        <v>4800</v>
      </c>
      <c r="M29" s="14">
        <v>2.2999999999999998</v>
      </c>
      <c r="N29" s="18">
        <v>2.2000000000000002</v>
      </c>
      <c r="O29" s="3">
        <f t="shared" si="3"/>
        <v>405</v>
      </c>
      <c r="P29" s="30">
        <v>331.75</v>
      </c>
      <c r="Q29" s="8">
        <f t="shared" si="8"/>
        <v>663.5</v>
      </c>
      <c r="S29" s="3">
        <f t="shared" si="4"/>
        <v>36593.19</v>
      </c>
    </row>
    <row r="30" spans="1:19" x14ac:dyDescent="0.2">
      <c r="A30" t="s">
        <v>23</v>
      </c>
      <c r="B30">
        <v>2045</v>
      </c>
      <c r="C30">
        <v>90</v>
      </c>
      <c r="D30">
        <v>30</v>
      </c>
      <c r="E30" s="3">
        <v>29800</v>
      </c>
      <c r="F30" s="12"/>
      <c r="G30" s="5"/>
      <c r="H30" s="25">
        <v>10</v>
      </c>
      <c r="I30">
        <f t="shared" si="6"/>
        <v>79.403999999999996</v>
      </c>
      <c r="J30" s="3">
        <f t="shared" si="2"/>
        <v>794.04</v>
      </c>
      <c r="K30" s="14">
        <f>'Fuel Cell Trends'!C6</f>
        <v>125</v>
      </c>
      <c r="L30" s="3">
        <f t="shared" si="7"/>
        <v>3750</v>
      </c>
      <c r="M30" s="14">
        <v>2.2000000000000002</v>
      </c>
      <c r="N30" s="18">
        <v>2.2000000000000002</v>
      </c>
      <c r="O30" s="3">
        <f t="shared" si="3"/>
        <v>396.00000000000006</v>
      </c>
      <c r="P30" s="30">
        <v>317.74</v>
      </c>
      <c r="Q30" s="8">
        <f t="shared" si="8"/>
        <v>635.48</v>
      </c>
      <c r="S30" s="3">
        <f t="shared" si="4"/>
        <v>35375.520000000004</v>
      </c>
    </row>
    <row r="31" spans="1:19" s="2" customFormat="1" x14ac:dyDescent="0.2">
      <c r="A31" s="2" t="s">
        <v>23</v>
      </c>
      <c r="B31" s="2">
        <v>2050</v>
      </c>
      <c r="C31" s="2">
        <v>90</v>
      </c>
      <c r="D31">
        <v>30</v>
      </c>
      <c r="E31" s="4">
        <v>29800</v>
      </c>
      <c r="F31" s="15"/>
      <c r="G31" s="6"/>
      <c r="H31" s="26">
        <v>10</v>
      </c>
      <c r="I31" s="2">
        <f t="shared" si="6"/>
        <v>68.185000000000002</v>
      </c>
      <c r="J31" s="4">
        <f t="shared" si="2"/>
        <v>681.85</v>
      </c>
      <c r="K31" s="14">
        <f>'Fuel Cell Trends'!C7</f>
        <v>100</v>
      </c>
      <c r="L31" s="4">
        <f t="shared" si="7"/>
        <v>3000</v>
      </c>
      <c r="M31" s="17">
        <v>2.1</v>
      </c>
      <c r="N31" s="20">
        <v>2.2000000000000002</v>
      </c>
      <c r="O31" s="4">
        <f t="shared" si="3"/>
        <v>387</v>
      </c>
      <c r="P31" s="31">
        <v>307.27999999999997</v>
      </c>
      <c r="Q31" s="9">
        <f t="shared" si="8"/>
        <v>614.55999999999995</v>
      </c>
      <c r="S31" s="4">
        <f t="shared" si="4"/>
        <v>34483.409999999996</v>
      </c>
    </row>
    <row r="32" spans="1:19" x14ac:dyDescent="0.2">
      <c r="M32" s="14"/>
      <c r="P32" s="14"/>
      <c r="Q32" s="8"/>
    </row>
    <row r="33" spans="13:17" x14ac:dyDescent="0.2">
      <c r="M33" s="14"/>
      <c r="P33" s="14"/>
      <c r="Q33" s="8"/>
    </row>
    <row r="34" spans="13:17" x14ac:dyDescent="0.2">
      <c r="M34" s="14"/>
      <c r="P34" s="14"/>
      <c r="Q34" s="8"/>
    </row>
    <row r="35" spans="13:17" x14ac:dyDescent="0.2">
      <c r="M35" s="14"/>
      <c r="P35" s="14"/>
      <c r="Q35" s="8"/>
    </row>
    <row r="36" spans="13:17" x14ac:dyDescent="0.2">
      <c r="M36" s="14"/>
      <c r="P36" s="14"/>
      <c r="Q36" s="8"/>
    </row>
    <row r="37" spans="13:17" x14ac:dyDescent="0.2">
      <c r="M37" s="22"/>
      <c r="P37" s="22"/>
      <c r="Q37" s="10"/>
    </row>
    <row r="38" spans="13:17" x14ac:dyDescent="0.2">
      <c r="M38" s="14"/>
      <c r="P38" s="14"/>
      <c r="Q38" s="8"/>
    </row>
    <row r="39" spans="13:17" x14ac:dyDescent="0.2">
      <c r="M39" s="14"/>
      <c r="P39" s="14"/>
      <c r="Q39" s="8"/>
    </row>
    <row r="40" spans="13:17" x14ac:dyDescent="0.2">
      <c r="M40" s="14"/>
      <c r="P40" s="14"/>
      <c r="Q40" s="8"/>
    </row>
    <row r="41" spans="13:17" x14ac:dyDescent="0.2">
      <c r="M41" s="14"/>
      <c r="P41" s="14"/>
      <c r="Q41" s="8"/>
    </row>
    <row r="42" spans="13:17" x14ac:dyDescent="0.2">
      <c r="M42" s="14"/>
      <c r="P42" s="14"/>
      <c r="Q42" s="8"/>
    </row>
    <row r="43" spans="13:17" x14ac:dyDescent="0.2">
      <c r="M43" s="22"/>
      <c r="P43" s="22"/>
      <c r="Q43" s="10"/>
    </row>
    <row r="44" spans="13:17" x14ac:dyDescent="0.2">
      <c r="M44" s="14"/>
      <c r="P44" s="19"/>
      <c r="Q44" s="8"/>
    </row>
    <row r="45" spans="13:17" x14ac:dyDescent="0.2">
      <c r="M45" s="14"/>
      <c r="P45" s="19"/>
      <c r="Q45" s="8"/>
    </row>
    <row r="46" spans="13:17" x14ac:dyDescent="0.2">
      <c r="M46" s="14"/>
      <c r="P46" s="19"/>
      <c r="Q46" s="8"/>
    </row>
    <row r="47" spans="13:17" x14ac:dyDescent="0.2">
      <c r="M47" s="14"/>
      <c r="P47" s="19"/>
      <c r="Q47" s="8"/>
    </row>
    <row r="48" spans="13:17" x14ac:dyDescent="0.2">
      <c r="M48" s="14"/>
      <c r="P48" s="19"/>
      <c r="Q48" s="8"/>
    </row>
    <row r="49" spans="13:17" x14ac:dyDescent="0.2">
      <c r="M49" s="22"/>
      <c r="P49" s="23"/>
      <c r="Q49" s="10"/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138040-9DE3-467D-80E8-33804CC42E0B}">
  <dimension ref="A1:V49"/>
  <sheetViews>
    <sheetView workbookViewId="0">
      <pane ySplit="1" topLeftCell="A2" activePane="bottomLeft" state="frozen"/>
      <selection pane="bottomLeft" sqref="A1:XFD1"/>
    </sheetView>
  </sheetViews>
  <sheetFormatPr baseColWidth="10" defaultColWidth="8.83203125" defaultRowHeight="15" x14ac:dyDescent="0.2"/>
  <cols>
    <col min="1" max="1" width="19.5" bestFit="1" customWidth="1"/>
    <col min="6" max="6" width="11" style="34" customWidth="1"/>
    <col min="7" max="7" width="11.5" bestFit="1" customWidth="1"/>
    <col min="21" max="21" width="17" bestFit="1" customWidth="1"/>
  </cols>
  <sheetData>
    <row r="1" spans="1:22" s="32" customFormat="1" x14ac:dyDescent="0.2">
      <c r="A1" s="11" t="s">
        <v>24</v>
      </c>
      <c r="B1" s="11" t="s">
        <v>25</v>
      </c>
      <c r="C1" s="32" t="s">
        <v>26</v>
      </c>
      <c r="D1" s="32" t="s">
        <v>27</v>
      </c>
      <c r="E1" s="32" t="s">
        <v>28</v>
      </c>
      <c r="F1" s="36" t="s">
        <v>29</v>
      </c>
      <c r="G1" s="32" t="s">
        <v>30</v>
      </c>
    </row>
    <row r="2" spans="1:22" x14ac:dyDescent="0.2">
      <c r="A2" s="14" t="s">
        <v>22</v>
      </c>
      <c r="B2" s="14" t="s">
        <v>31</v>
      </c>
      <c r="C2" s="14">
        <v>6.233766234</v>
      </c>
      <c r="F2" s="34">
        <f>C2</f>
        <v>6.233766234</v>
      </c>
      <c r="G2" s="34">
        <f>F2*6</f>
        <v>37.402597403999998</v>
      </c>
      <c r="U2" t="s">
        <v>32</v>
      </c>
      <c r="V2">
        <v>27</v>
      </c>
    </row>
    <row r="3" spans="1:22" x14ac:dyDescent="0.2">
      <c r="A3" s="14"/>
      <c r="B3" s="14" t="s">
        <v>33</v>
      </c>
      <c r="C3" s="14">
        <v>7.5324675320000001</v>
      </c>
      <c r="F3" s="34">
        <f t="shared" ref="F3:F17" si="0">C3</f>
        <v>7.5324675320000001</v>
      </c>
      <c r="G3" s="34">
        <f t="shared" ref="G3:G49" si="1">F3*6</f>
        <v>45.194805192000004</v>
      </c>
      <c r="U3" t="s">
        <v>34</v>
      </c>
      <c r="V3">
        <v>37.950000000000003</v>
      </c>
    </row>
    <row r="4" spans="1:22" x14ac:dyDescent="0.2">
      <c r="A4" s="14"/>
      <c r="B4" s="14" t="s">
        <v>35</v>
      </c>
      <c r="C4" s="14">
        <v>7.5324675320000001</v>
      </c>
      <c r="F4" s="34">
        <f t="shared" si="0"/>
        <v>7.5324675320000001</v>
      </c>
      <c r="G4" s="34">
        <f t="shared" si="1"/>
        <v>45.194805192000004</v>
      </c>
      <c r="U4" t="s">
        <v>36</v>
      </c>
      <c r="V4">
        <v>33.700000000000003</v>
      </c>
    </row>
    <row r="5" spans="1:22" x14ac:dyDescent="0.2">
      <c r="A5" s="14"/>
      <c r="B5" s="14" t="s">
        <v>37</v>
      </c>
      <c r="C5" s="14">
        <v>8.7012987010000007</v>
      </c>
      <c r="F5" s="34">
        <f t="shared" si="0"/>
        <v>8.7012987010000007</v>
      </c>
      <c r="G5" s="34">
        <f t="shared" si="1"/>
        <v>52.207792206000008</v>
      </c>
      <c r="U5" t="s">
        <v>38</v>
      </c>
      <c r="V5">
        <v>293.07</v>
      </c>
    </row>
    <row r="6" spans="1:22" x14ac:dyDescent="0.2">
      <c r="A6" s="14"/>
      <c r="B6" s="14" t="s">
        <v>39</v>
      </c>
      <c r="C6" s="14">
        <v>8.7012987010000007</v>
      </c>
      <c r="F6" s="34">
        <f t="shared" si="0"/>
        <v>8.7012987010000007</v>
      </c>
      <c r="G6" s="34">
        <f t="shared" si="1"/>
        <v>52.207792206000008</v>
      </c>
    </row>
    <row r="7" spans="1:22" x14ac:dyDescent="0.2">
      <c r="A7" s="14"/>
      <c r="B7" s="14" t="s">
        <v>40</v>
      </c>
      <c r="C7" s="14">
        <v>10</v>
      </c>
      <c r="F7" s="34">
        <f t="shared" si="0"/>
        <v>10</v>
      </c>
      <c r="G7" s="34">
        <f t="shared" si="1"/>
        <v>60</v>
      </c>
    </row>
    <row r="8" spans="1:22" x14ac:dyDescent="0.2">
      <c r="A8" s="14"/>
      <c r="B8" s="14" t="s">
        <v>41</v>
      </c>
      <c r="C8" s="14">
        <v>11.298701299999999</v>
      </c>
      <c r="F8" s="34">
        <f t="shared" si="0"/>
        <v>11.298701299999999</v>
      </c>
      <c r="G8" s="34">
        <f t="shared" si="1"/>
        <v>67.7922078</v>
      </c>
    </row>
    <row r="9" spans="1:22" x14ac:dyDescent="0.2">
      <c r="A9" s="14"/>
      <c r="B9" s="14" t="s">
        <v>42</v>
      </c>
      <c r="C9" s="14">
        <v>12.46753247</v>
      </c>
      <c r="F9" s="34">
        <f t="shared" si="0"/>
        <v>12.46753247</v>
      </c>
      <c r="G9" s="34">
        <f t="shared" si="1"/>
        <v>74.805194819999997</v>
      </c>
    </row>
    <row r="10" spans="1:22" x14ac:dyDescent="0.2">
      <c r="A10" s="14" t="s">
        <v>43</v>
      </c>
      <c r="B10" s="14" t="s">
        <v>31</v>
      </c>
      <c r="C10" s="14">
        <v>6.233766234</v>
      </c>
      <c r="F10" s="34">
        <f t="shared" si="0"/>
        <v>6.233766234</v>
      </c>
      <c r="G10" s="34">
        <f t="shared" si="1"/>
        <v>37.402597403999998</v>
      </c>
    </row>
    <row r="11" spans="1:22" x14ac:dyDescent="0.2">
      <c r="A11" s="14"/>
      <c r="B11" s="14" t="s">
        <v>33</v>
      </c>
      <c r="C11" s="14">
        <v>7.5324675320000001</v>
      </c>
      <c r="F11" s="34">
        <f t="shared" si="0"/>
        <v>7.5324675320000001</v>
      </c>
      <c r="G11" s="34">
        <f t="shared" si="1"/>
        <v>45.194805192000004</v>
      </c>
    </row>
    <row r="12" spans="1:22" x14ac:dyDescent="0.2">
      <c r="A12" s="14"/>
      <c r="B12" s="14" t="s">
        <v>35</v>
      </c>
      <c r="C12" s="14">
        <v>7.5324675320000001</v>
      </c>
      <c r="F12" s="34">
        <f t="shared" si="0"/>
        <v>7.5324675320000001</v>
      </c>
      <c r="G12" s="34">
        <f t="shared" si="1"/>
        <v>45.194805192000004</v>
      </c>
    </row>
    <row r="13" spans="1:22" x14ac:dyDescent="0.2">
      <c r="A13" s="14"/>
      <c r="B13" s="14" t="s">
        <v>37</v>
      </c>
      <c r="C13" s="14">
        <v>8.7012987010000007</v>
      </c>
      <c r="F13" s="34">
        <f t="shared" si="0"/>
        <v>8.7012987010000007</v>
      </c>
      <c r="G13" s="34">
        <f t="shared" si="1"/>
        <v>52.207792206000008</v>
      </c>
    </row>
    <row r="14" spans="1:22" x14ac:dyDescent="0.2">
      <c r="A14" s="14"/>
      <c r="B14" s="14" t="s">
        <v>39</v>
      </c>
      <c r="C14" s="14">
        <v>8.7012987010000007</v>
      </c>
      <c r="F14" s="34">
        <f t="shared" si="0"/>
        <v>8.7012987010000007</v>
      </c>
      <c r="G14" s="34">
        <f t="shared" si="1"/>
        <v>52.207792206000008</v>
      </c>
    </row>
    <row r="15" spans="1:22" x14ac:dyDescent="0.2">
      <c r="A15" s="14"/>
      <c r="B15" s="14" t="s">
        <v>40</v>
      </c>
      <c r="C15" s="14">
        <v>10</v>
      </c>
      <c r="F15" s="34">
        <f t="shared" si="0"/>
        <v>10</v>
      </c>
      <c r="G15" s="34">
        <f t="shared" si="1"/>
        <v>60</v>
      </c>
    </row>
    <row r="16" spans="1:22" x14ac:dyDescent="0.2">
      <c r="A16" s="14"/>
      <c r="B16" s="14" t="s">
        <v>41</v>
      </c>
      <c r="C16" s="14">
        <v>11.298701299999999</v>
      </c>
      <c r="F16" s="34">
        <f t="shared" si="0"/>
        <v>11.298701299999999</v>
      </c>
      <c r="G16" s="34">
        <f t="shared" si="1"/>
        <v>67.7922078</v>
      </c>
    </row>
    <row r="17" spans="1:7" x14ac:dyDescent="0.2">
      <c r="A17" s="14"/>
      <c r="B17" s="14" t="s">
        <v>42</v>
      </c>
      <c r="C17" s="14">
        <v>12.46753247</v>
      </c>
      <c r="F17" s="34">
        <f t="shared" si="0"/>
        <v>12.46753247</v>
      </c>
      <c r="G17" s="34">
        <f t="shared" si="1"/>
        <v>74.805194819999997</v>
      </c>
    </row>
    <row r="18" spans="1:7" x14ac:dyDescent="0.2">
      <c r="A18" s="14" t="s">
        <v>20</v>
      </c>
      <c r="B18" s="14" t="s">
        <v>31</v>
      </c>
      <c r="D18" s="14">
        <v>1.3761467890000001</v>
      </c>
      <c r="F18" s="34">
        <f>D18*$V$2</f>
        <v>37.155963303</v>
      </c>
      <c r="G18" s="34">
        <f t="shared" si="1"/>
        <v>222.93577981800001</v>
      </c>
    </row>
    <row r="19" spans="1:7" x14ac:dyDescent="0.2">
      <c r="A19" s="14"/>
      <c r="B19" s="14" t="s">
        <v>33</v>
      </c>
      <c r="D19" s="14">
        <v>1.3761467890000001</v>
      </c>
      <c r="F19" s="34">
        <f t="shared" ref="F19:F25" si="2">D19*$V$2</f>
        <v>37.155963303</v>
      </c>
      <c r="G19" s="34">
        <f t="shared" si="1"/>
        <v>222.93577981800001</v>
      </c>
    </row>
    <row r="20" spans="1:7" x14ac:dyDescent="0.2">
      <c r="A20" s="14"/>
      <c r="B20" s="14" t="s">
        <v>35</v>
      </c>
      <c r="D20" s="14">
        <v>1.3761467890000001</v>
      </c>
      <c r="F20" s="34">
        <f t="shared" si="2"/>
        <v>37.155963303</v>
      </c>
      <c r="G20" s="34">
        <f t="shared" si="1"/>
        <v>222.93577981800001</v>
      </c>
    </row>
    <row r="21" spans="1:7" x14ac:dyDescent="0.2">
      <c r="A21" s="14"/>
      <c r="B21" s="14" t="s">
        <v>37</v>
      </c>
      <c r="D21" s="14">
        <v>1.752293578</v>
      </c>
      <c r="F21" s="34">
        <f t="shared" si="2"/>
        <v>47.311926606</v>
      </c>
      <c r="G21" s="34">
        <f t="shared" si="1"/>
        <v>283.87155963600003</v>
      </c>
    </row>
    <row r="22" spans="1:7" x14ac:dyDescent="0.2">
      <c r="A22" s="14"/>
      <c r="B22" s="14" t="s">
        <v>39</v>
      </c>
      <c r="D22" s="14">
        <v>1.752293578</v>
      </c>
      <c r="F22" s="34">
        <f t="shared" si="2"/>
        <v>47.311926606</v>
      </c>
      <c r="G22" s="34">
        <f t="shared" si="1"/>
        <v>283.87155963600003</v>
      </c>
    </row>
    <row r="23" spans="1:7" x14ac:dyDescent="0.2">
      <c r="A23" s="14"/>
      <c r="B23" s="14" t="s">
        <v>40</v>
      </c>
      <c r="D23" s="14">
        <v>1.752293578</v>
      </c>
      <c r="F23" s="34">
        <f t="shared" si="2"/>
        <v>47.311926606</v>
      </c>
      <c r="G23" s="34">
        <f t="shared" si="1"/>
        <v>283.87155963600003</v>
      </c>
    </row>
    <row r="24" spans="1:7" x14ac:dyDescent="0.2">
      <c r="A24" s="14"/>
      <c r="B24" s="14" t="s">
        <v>41</v>
      </c>
      <c r="D24" s="14">
        <v>2.0642201830000002</v>
      </c>
      <c r="F24" s="34">
        <f t="shared" si="2"/>
        <v>55.733944941000004</v>
      </c>
      <c r="G24" s="34">
        <f t="shared" si="1"/>
        <v>334.40366964600003</v>
      </c>
    </row>
    <row r="25" spans="1:7" x14ac:dyDescent="0.2">
      <c r="A25" s="14"/>
      <c r="B25" s="14" t="s">
        <v>42</v>
      </c>
      <c r="D25" s="14">
        <v>2.0642201830000002</v>
      </c>
      <c r="F25" s="34">
        <f t="shared" si="2"/>
        <v>55.733944941000004</v>
      </c>
      <c r="G25" s="34">
        <f t="shared" si="1"/>
        <v>334.40366964600003</v>
      </c>
    </row>
    <row r="26" spans="1:7" x14ac:dyDescent="0.2">
      <c r="A26" s="14" t="s">
        <v>18</v>
      </c>
      <c r="B26" s="14" t="s">
        <v>31</v>
      </c>
      <c r="D26" s="14">
        <v>0.90082644599999995</v>
      </c>
      <c r="F26" s="34">
        <f>D26*V$3</f>
        <v>34.186363625700004</v>
      </c>
      <c r="G26" s="34">
        <f t="shared" si="1"/>
        <v>205.11818175420001</v>
      </c>
    </row>
    <row r="27" spans="1:7" x14ac:dyDescent="0.2">
      <c r="A27" s="14"/>
      <c r="B27" s="14" t="s">
        <v>33</v>
      </c>
      <c r="D27" s="14">
        <v>0.90082644599999995</v>
      </c>
      <c r="F27" s="34">
        <f t="shared" ref="F27:F33" si="3">D27*V$3</f>
        <v>34.186363625700004</v>
      </c>
      <c r="G27" s="34">
        <f t="shared" si="1"/>
        <v>205.11818175420001</v>
      </c>
    </row>
    <row r="28" spans="1:7" x14ac:dyDescent="0.2">
      <c r="A28" s="14"/>
      <c r="B28" s="14" t="s">
        <v>35</v>
      </c>
      <c r="D28" s="14">
        <v>0.90082644599999995</v>
      </c>
      <c r="F28" s="34">
        <f t="shared" si="3"/>
        <v>34.186363625700004</v>
      </c>
      <c r="G28" s="34">
        <f t="shared" si="1"/>
        <v>205.11818175420001</v>
      </c>
    </row>
    <row r="29" spans="1:7" x14ac:dyDescent="0.2">
      <c r="A29" s="14"/>
      <c r="B29" s="14" t="s">
        <v>37</v>
      </c>
      <c r="D29" s="14">
        <v>1.074380165</v>
      </c>
      <c r="F29" s="34">
        <f t="shared" si="3"/>
        <v>40.772727261750006</v>
      </c>
      <c r="G29" s="34">
        <f t="shared" si="1"/>
        <v>244.63636357050004</v>
      </c>
    </row>
    <row r="30" spans="1:7" x14ac:dyDescent="0.2">
      <c r="A30" s="14"/>
      <c r="B30" s="14" t="s">
        <v>39</v>
      </c>
      <c r="D30" s="14">
        <v>1.1735537190000001</v>
      </c>
      <c r="F30" s="34">
        <f t="shared" si="3"/>
        <v>44.536363636050005</v>
      </c>
      <c r="G30" s="34">
        <f t="shared" si="1"/>
        <v>267.21818181630005</v>
      </c>
    </row>
    <row r="31" spans="1:7" x14ac:dyDescent="0.2">
      <c r="A31" s="14"/>
      <c r="B31" s="14" t="s">
        <v>40</v>
      </c>
      <c r="D31" s="14">
        <v>1.1735537190000001</v>
      </c>
      <c r="F31" s="34">
        <f t="shared" si="3"/>
        <v>44.536363636050005</v>
      </c>
      <c r="G31" s="34">
        <f t="shared" si="1"/>
        <v>267.21818181630005</v>
      </c>
    </row>
    <row r="32" spans="1:7" x14ac:dyDescent="0.2">
      <c r="A32" s="14"/>
      <c r="B32" s="14" t="s">
        <v>41</v>
      </c>
      <c r="D32" s="14">
        <v>1.4462809919999999</v>
      </c>
      <c r="F32" s="34">
        <f t="shared" si="3"/>
        <v>54.8863636464</v>
      </c>
      <c r="G32" s="34">
        <f t="shared" si="1"/>
        <v>329.31818187839997</v>
      </c>
    </row>
    <row r="33" spans="1:7" x14ac:dyDescent="0.2">
      <c r="A33" s="14"/>
      <c r="B33" s="14" t="s">
        <v>42</v>
      </c>
      <c r="D33" s="14">
        <v>1.4462809919999999</v>
      </c>
      <c r="F33" s="34">
        <f t="shared" si="3"/>
        <v>54.8863636464</v>
      </c>
      <c r="G33" s="34">
        <f t="shared" si="1"/>
        <v>329.31818187839997</v>
      </c>
    </row>
    <row r="34" spans="1:7" x14ac:dyDescent="0.2">
      <c r="A34" s="14" t="s">
        <v>44</v>
      </c>
      <c r="B34" s="14" t="s">
        <v>31</v>
      </c>
      <c r="D34" s="14">
        <v>1.25</v>
      </c>
      <c r="F34" s="34">
        <f>D34*V$4</f>
        <v>42.125</v>
      </c>
      <c r="G34" s="34">
        <f t="shared" si="1"/>
        <v>252.75</v>
      </c>
    </row>
    <row r="35" spans="1:7" x14ac:dyDescent="0.2">
      <c r="A35" s="14"/>
      <c r="B35" s="14" t="s">
        <v>33</v>
      </c>
      <c r="D35" s="14">
        <v>1.390625</v>
      </c>
      <c r="F35" s="34">
        <f t="shared" ref="F35:F41" si="4">D35*V$4</f>
        <v>46.864062500000003</v>
      </c>
      <c r="G35" s="34">
        <f t="shared" si="1"/>
        <v>281.18437500000005</v>
      </c>
    </row>
    <row r="36" spans="1:7" x14ac:dyDescent="0.2">
      <c r="A36" s="14"/>
      <c r="B36" s="14" t="s">
        <v>35</v>
      </c>
      <c r="D36" s="14">
        <v>1.390625</v>
      </c>
      <c r="F36" s="34">
        <f t="shared" si="4"/>
        <v>46.864062500000003</v>
      </c>
      <c r="G36" s="34">
        <f t="shared" si="1"/>
        <v>281.18437500000005</v>
      </c>
    </row>
    <row r="37" spans="1:7" x14ac:dyDescent="0.2">
      <c r="A37" s="14"/>
      <c r="B37" s="14" t="s">
        <v>37</v>
      </c>
      <c r="D37" s="14">
        <v>1.9609375</v>
      </c>
      <c r="F37" s="34">
        <f t="shared" si="4"/>
        <v>66.083593750000006</v>
      </c>
      <c r="G37" s="34">
        <f t="shared" si="1"/>
        <v>396.50156250000003</v>
      </c>
    </row>
    <row r="38" spans="1:7" x14ac:dyDescent="0.2">
      <c r="A38" s="14"/>
      <c r="B38" s="14" t="s">
        <v>39</v>
      </c>
      <c r="D38" s="14">
        <v>2.234375</v>
      </c>
      <c r="F38" s="34">
        <f t="shared" si="4"/>
        <v>75.298437500000006</v>
      </c>
      <c r="G38" s="34">
        <f t="shared" si="1"/>
        <v>451.79062500000003</v>
      </c>
    </row>
    <row r="39" spans="1:7" x14ac:dyDescent="0.2">
      <c r="A39" s="14"/>
      <c r="B39" s="14" t="s">
        <v>40</v>
      </c>
      <c r="D39" s="14">
        <v>2.234375</v>
      </c>
      <c r="F39" s="34">
        <f t="shared" si="4"/>
        <v>75.298437500000006</v>
      </c>
      <c r="G39" s="34">
        <f t="shared" si="1"/>
        <v>451.79062500000003</v>
      </c>
    </row>
    <row r="40" spans="1:7" x14ac:dyDescent="0.2">
      <c r="A40" s="14"/>
      <c r="B40" s="14" t="s">
        <v>41</v>
      </c>
      <c r="D40" s="14">
        <v>2.375</v>
      </c>
      <c r="F40" s="34">
        <f t="shared" si="4"/>
        <v>80.037500000000009</v>
      </c>
      <c r="G40" s="34">
        <f t="shared" si="1"/>
        <v>480.22500000000002</v>
      </c>
    </row>
    <row r="41" spans="1:7" x14ac:dyDescent="0.2">
      <c r="A41" s="14"/>
      <c r="B41" s="14" t="s">
        <v>42</v>
      </c>
      <c r="D41" s="14">
        <v>2.5</v>
      </c>
      <c r="F41" s="34">
        <f t="shared" si="4"/>
        <v>84.25</v>
      </c>
      <c r="G41" s="34">
        <f t="shared" si="1"/>
        <v>505.5</v>
      </c>
    </row>
    <row r="42" spans="1:7" x14ac:dyDescent="0.2">
      <c r="A42" s="14" t="s">
        <v>45</v>
      </c>
      <c r="B42" s="14" t="s">
        <v>31</v>
      </c>
      <c r="E42" s="14">
        <v>0.12585137599999999</v>
      </c>
      <c r="F42" s="34">
        <f>E42*V$5</f>
        <v>36.883262764319994</v>
      </c>
      <c r="G42" s="34">
        <f t="shared" si="1"/>
        <v>221.29957658591997</v>
      </c>
    </row>
    <row r="43" spans="1:7" x14ac:dyDescent="0.2">
      <c r="A43" s="14"/>
      <c r="B43" s="14" t="s">
        <v>33</v>
      </c>
      <c r="E43" s="14">
        <v>0.12585137599999999</v>
      </c>
      <c r="F43" s="34">
        <f t="shared" ref="F43:F49" si="5">E43*V$5</f>
        <v>36.883262764319994</v>
      </c>
      <c r="G43" s="34">
        <f t="shared" si="1"/>
        <v>221.29957658591997</v>
      </c>
    </row>
    <row r="44" spans="1:7" x14ac:dyDescent="0.2">
      <c r="A44" s="14"/>
      <c r="B44" s="14" t="s">
        <v>35</v>
      </c>
      <c r="E44" s="14">
        <v>0.12585137599999999</v>
      </c>
      <c r="F44" s="34">
        <f t="shared" si="5"/>
        <v>36.883262764319994</v>
      </c>
      <c r="G44" s="34">
        <f t="shared" si="1"/>
        <v>221.29957658591997</v>
      </c>
    </row>
    <row r="45" spans="1:7" x14ac:dyDescent="0.2">
      <c r="A45" s="14"/>
      <c r="B45" s="14" t="s">
        <v>37</v>
      </c>
      <c r="E45" s="14">
        <v>0.160250752</v>
      </c>
      <c r="F45" s="34">
        <f t="shared" si="5"/>
        <v>46.96468788864</v>
      </c>
      <c r="G45" s="34">
        <f t="shared" si="1"/>
        <v>281.78812733183997</v>
      </c>
    </row>
    <row r="46" spans="1:7" x14ac:dyDescent="0.2">
      <c r="A46" s="14"/>
      <c r="B46" s="14" t="s">
        <v>39</v>
      </c>
      <c r="E46" s="14">
        <v>0.160250752</v>
      </c>
      <c r="F46" s="34">
        <f t="shared" si="5"/>
        <v>46.96468788864</v>
      </c>
      <c r="G46" s="34">
        <f t="shared" si="1"/>
        <v>281.78812733183997</v>
      </c>
    </row>
    <row r="47" spans="1:7" x14ac:dyDescent="0.2">
      <c r="A47" s="14"/>
      <c r="B47" s="14" t="s">
        <v>40</v>
      </c>
      <c r="E47" s="14">
        <v>0.160250752</v>
      </c>
      <c r="F47" s="34">
        <f t="shared" si="5"/>
        <v>46.96468788864</v>
      </c>
      <c r="G47" s="34">
        <f t="shared" si="1"/>
        <v>281.78812733183997</v>
      </c>
    </row>
    <row r="48" spans="1:7" x14ac:dyDescent="0.2">
      <c r="A48" s="14"/>
      <c r="B48" s="14" t="s">
        <v>41</v>
      </c>
      <c r="E48" s="14">
        <v>0.18877706399999999</v>
      </c>
      <c r="F48" s="34">
        <f t="shared" si="5"/>
        <v>55.324894146479998</v>
      </c>
      <c r="G48" s="34">
        <f t="shared" si="1"/>
        <v>331.94936487887998</v>
      </c>
    </row>
    <row r="49" spans="1:7" x14ac:dyDescent="0.2">
      <c r="A49" s="14"/>
      <c r="B49" s="14" t="s">
        <v>42</v>
      </c>
      <c r="E49" s="14">
        <v>0.18877706399999999</v>
      </c>
      <c r="F49" s="34">
        <f t="shared" si="5"/>
        <v>55.324894146479998</v>
      </c>
      <c r="G49" s="34">
        <f t="shared" si="1"/>
        <v>331.94936487887998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4AC09-A2E5-4778-AD74-1D55F160BE94}">
  <dimension ref="A1:T16"/>
  <sheetViews>
    <sheetView workbookViewId="0">
      <pane ySplit="1" topLeftCell="A2" activePane="bottomLeft" state="frozen"/>
      <selection pane="bottomLeft" activeCell="F1" sqref="F1"/>
    </sheetView>
  </sheetViews>
  <sheetFormatPr baseColWidth="10" defaultColWidth="8.83203125" defaultRowHeight="15" x14ac:dyDescent="0.2"/>
  <cols>
    <col min="1" max="1" width="10.5" bestFit="1" customWidth="1"/>
    <col min="2" max="2" width="18.1640625" bestFit="1" customWidth="1"/>
    <col min="3" max="3" width="11" bestFit="1" customWidth="1"/>
    <col min="4" max="4" width="19" bestFit="1" customWidth="1"/>
    <col min="5" max="5" width="20.5" bestFit="1" customWidth="1"/>
    <col min="6" max="6" width="21.1640625" bestFit="1" customWidth="1"/>
    <col min="19" max="19" width="17" bestFit="1" customWidth="1"/>
  </cols>
  <sheetData>
    <row r="1" spans="1:20" s="32" customFormat="1" x14ac:dyDescent="0.2">
      <c r="A1" s="32" t="s">
        <v>55</v>
      </c>
      <c r="B1" s="32" t="s">
        <v>0</v>
      </c>
      <c r="C1" s="32" t="s">
        <v>46</v>
      </c>
      <c r="D1" s="32" t="s">
        <v>47</v>
      </c>
      <c r="E1" s="32" t="s">
        <v>48</v>
      </c>
      <c r="F1" s="32" t="s">
        <v>49</v>
      </c>
      <c r="G1" s="32" t="s">
        <v>50</v>
      </c>
      <c r="H1" s="32" t="s">
        <v>51</v>
      </c>
      <c r="I1" s="32" t="s">
        <v>52</v>
      </c>
    </row>
    <row r="2" spans="1:20" x14ac:dyDescent="0.2">
      <c r="A2">
        <v>8000</v>
      </c>
      <c r="B2" t="s">
        <v>18</v>
      </c>
      <c r="C2" s="35">
        <v>0.3</v>
      </c>
      <c r="D2">
        <v>9</v>
      </c>
      <c r="E2">
        <f>D2*6</f>
        <v>54</v>
      </c>
      <c r="F2">
        <f>E2/C2</f>
        <v>180</v>
      </c>
      <c r="G2">
        <f>F2/$T$3</f>
        <v>4.7430830039525684</v>
      </c>
      <c r="S2" t="s">
        <v>32</v>
      </c>
      <c r="T2">
        <v>27</v>
      </c>
    </row>
    <row r="3" spans="1:20" x14ac:dyDescent="0.2">
      <c r="A3">
        <v>8000</v>
      </c>
      <c r="B3" t="s">
        <v>20</v>
      </c>
      <c r="C3" s="35">
        <v>0.3</v>
      </c>
      <c r="D3">
        <v>9</v>
      </c>
      <c r="E3">
        <f t="shared" ref="E3:E16" si="0">D3*6</f>
        <v>54</v>
      </c>
      <c r="F3">
        <f t="shared" ref="F3:F16" si="1">E3/C3</f>
        <v>180</v>
      </c>
      <c r="H3">
        <f>F3/T$2</f>
        <v>6.666666666666667</v>
      </c>
      <c r="S3" t="s">
        <v>34</v>
      </c>
      <c r="T3">
        <v>37.950000000000003</v>
      </c>
    </row>
    <row r="4" spans="1:20" x14ac:dyDescent="0.2">
      <c r="A4">
        <v>8000</v>
      </c>
      <c r="B4" t="s">
        <v>21</v>
      </c>
      <c r="C4" s="35">
        <v>0.9</v>
      </c>
      <c r="D4">
        <v>9</v>
      </c>
      <c r="E4">
        <f t="shared" si="0"/>
        <v>54</v>
      </c>
      <c r="F4">
        <f t="shared" si="1"/>
        <v>60</v>
      </c>
      <c r="S4" t="s">
        <v>36</v>
      </c>
      <c r="T4">
        <v>33.700000000000003</v>
      </c>
    </row>
    <row r="5" spans="1:20" x14ac:dyDescent="0.2">
      <c r="A5">
        <v>8000</v>
      </c>
      <c r="B5" t="s">
        <v>22</v>
      </c>
      <c r="C5" s="35">
        <v>0.9</v>
      </c>
      <c r="D5">
        <v>9</v>
      </c>
      <c r="E5">
        <f t="shared" si="0"/>
        <v>54</v>
      </c>
      <c r="F5">
        <f t="shared" si="1"/>
        <v>60</v>
      </c>
      <c r="S5" t="s">
        <v>38</v>
      </c>
      <c r="T5">
        <v>293.07</v>
      </c>
    </row>
    <row r="6" spans="1:20" s="37" customFormat="1" x14ac:dyDescent="0.2">
      <c r="A6" s="37">
        <v>8000</v>
      </c>
      <c r="B6" s="37" t="s">
        <v>53</v>
      </c>
      <c r="C6" s="38">
        <v>0.6</v>
      </c>
      <c r="D6" s="37">
        <v>9</v>
      </c>
      <c r="E6" s="37">
        <f t="shared" si="0"/>
        <v>54</v>
      </c>
      <c r="F6" s="37">
        <f t="shared" si="1"/>
        <v>90</v>
      </c>
      <c r="I6" s="37">
        <f>F6/T$6</f>
        <v>2.7002700270027002</v>
      </c>
      <c r="S6" s="37" t="s">
        <v>54</v>
      </c>
      <c r="T6" s="37">
        <v>33.33</v>
      </c>
    </row>
    <row r="7" spans="1:20" x14ac:dyDescent="0.2">
      <c r="A7">
        <v>20000</v>
      </c>
      <c r="B7" t="s">
        <v>18</v>
      </c>
      <c r="C7" s="35">
        <v>0.3</v>
      </c>
      <c r="D7">
        <v>13</v>
      </c>
      <c r="E7">
        <f t="shared" si="0"/>
        <v>78</v>
      </c>
      <c r="F7">
        <f t="shared" si="1"/>
        <v>260</v>
      </c>
      <c r="G7">
        <f>F7/$T$3</f>
        <v>6.8511198945981553</v>
      </c>
    </row>
    <row r="8" spans="1:20" x14ac:dyDescent="0.2">
      <c r="A8">
        <v>20000</v>
      </c>
      <c r="B8" t="s">
        <v>20</v>
      </c>
      <c r="C8" s="35">
        <v>0.3</v>
      </c>
      <c r="D8">
        <v>13</v>
      </c>
      <c r="E8">
        <f t="shared" si="0"/>
        <v>78</v>
      </c>
      <c r="F8">
        <f t="shared" si="1"/>
        <v>260</v>
      </c>
      <c r="H8">
        <f>F8/T$2</f>
        <v>9.6296296296296298</v>
      </c>
    </row>
    <row r="9" spans="1:20" x14ac:dyDescent="0.2">
      <c r="A9">
        <v>20000</v>
      </c>
      <c r="B9" t="s">
        <v>21</v>
      </c>
      <c r="C9" s="35">
        <v>0.9</v>
      </c>
      <c r="D9">
        <v>13</v>
      </c>
      <c r="E9">
        <f t="shared" si="0"/>
        <v>78</v>
      </c>
      <c r="F9">
        <f t="shared" si="1"/>
        <v>86.666666666666671</v>
      </c>
    </row>
    <row r="10" spans="1:20" x14ac:dyDescent="0.2">
      <c r="A10">
        <v>20000</v>
      </c>
      <c r="B10" t="s">
        <v>22</v>
      </c>
      <c r="C10" s="35">
        <v>0.9</v>
      </c>
      <c r="D10">
        <v>13</v>
      </c>
      <c r="E10">
        <f t="shared" si="0"/>
        <v>78</v>
      </c>
      <c r="F10">
        <f t="shared" si="1"/>
        <v>86.666666666666671</v>
      </c>
    </row>
    <row r="11" spans="1:20" s="37" customFormat="1" x14ac:dyDescent="0.2">
      <c r="A11" s="37">
        <v>20000</v>
      </c>
      <c r="B11" s="37" t="s">
        <v>53</v>
      </c>
      <c r="C11" s="38">
        <v>0.6</v>
      </c>
      <c r="D11" s="37">
        <v>13</v>
      </c>
      <c r="E11" s="37">
        <f t="shared" si="0"/>
        <v>78</v>
      </c>
      <c r="F11" s="37">
        <f t="shared" si="1"/>
        <v>130</v>
      </c>
      <c r="I11" s="37">
        <f>F11/T$6</f>
        <v>3.9003900390039008</v>
      </c>
    </row>
    <row r="12" spans="1:20" x14ac:dyDescent="0.2">
      <c r="A12">
        <v>40000</v>
      </c>
      <c r="B12" t="s">
        <v>18</v>
      </c>
      <c r="C12" s="35">
        <v>0.3</v>
      </c>
      <c r="D12">
        <v>16</v>
      </c>
      <c r="E12">
        <f t="shared" si="0"/>
        <v>96</v>
      </c>
      <c r="F12">
        <f t="shared" si="1"/>
        <v>320</v>
      </c>
      <c r="G12">
        <f>F12/$T$3</f>
        <v>8.4321475625823439</v>
      </c>
    </row>
    <row r="13" spans="1:20" x14ac:dyDescent="0.2">
      <c r="A13">
        <v>40000</v>
      </c>
      <c r="B13" t="s">
        <v>20</v>
      </c>
      <c r="C13" s="35">
        <v>0.3</v>
      </c>
      <c r="D13">
        <v>16</v>
      </c>
      <c r="E13">
        <f t="shared" si="0"/>
        <v>96</v>
      </c>
      <c r="F13">
        <f t="shared" si="1"/>
        <v>320</v>
      </c>
      <c r="H13">
        <f>F13/T$2</f>
        <v>11.851851851851851</v>
      </c>
    </row>
    <row r="14" spans="1:20" x14ac:dyDescent="0.2">
      <c r="A14">
        <v>40000</v>
      </c>
      <c r="B14" t="s">
        <v>21</v>
      </c>
      <c r="C14" s="35">
        <v>0.9</v>
      </c>
      <c r="D14">
        <v>16</v>
      </c>
      <c r="E14">
        <f t="shared" si="0"/>
        <v>96</v>
      </c>
      <c r="F14">
        <f t="shared" si="1"/>
        <v>106.66666666666666</v>
      </c>
    </row>
    <row r="15" spans="1:20" x14ac:dyDescent="0.2">
      <c r="A15">
        <v>40000</v>
      </c>
      <c r="B15" t="s">
        <v>22</v>
      </c>
      <c r="C15" s="35">
        <v>0.9</v>
      </c>
      <c r="D15">
        <v>16</v>
      </c>
      <c r="E15">
        <f t="shared" si="0"/>
        <v>96</v>
      </c>
      <c r="F15">
        <f t="shared" si="1"/>
        <v>106.66666666666666</v>
      </c>
    </row>
    <row r="16" spans="1:20" x14ac:dyDescent="0.2">
      <c r="A16">
        <v>40000</v>
      </c>
      <c r="B16" t="s">
        <v>53</v>
      </c>
      <c r="C16" s="35">
        <v>0.6</v>
      </c>
      <c r="D16">
        <v>16</v>
      </c>
      <c r="E16">
        <f t="shared" si="0"/>
        <v>96</v>
      </c>
      <c r="F16">
        <f t="shared" si="1"/>
        <v>160</v>
      </c>
      <c r="I16">
        <f>F16/T$6</f>
        <v>4.8004800480048004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Battery Trends</vt:lpstr>
      <vt:lpstr>Fuel Cell Trends</vt:lpstr>
      <vt:lpstr>6,000-8,000 lb</vt:lpstr>
      <vt:lpstr>8,000-20,000 lb</vt:lpstr>
      <vt:lpstr>20,000-40,000 lb</vt:lpstr>
      <vt:lpstr>Fuel Consumption EPRI Calc</vt:lpstr>
      <vt:lpstr>energy use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Lynch,Alexander</cp:lastModifiedBy>
  <cp:revision/>
  <dcterms:created xsi:type="dcterms:W3CDTF">2023-07-24T20:35:47Z</dcterms:created>
  <dcterms:modified xsi:type="dcterms:W3CDTF">2023-10-11T04:54:56Z</dcterms:modified>
  <cp:category/>
  <cp:contentStatus/>
</cp:coreProperties>
</file>